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96" windowWidth="28632" windowHeight="12276"/>
  </bookViews>
  <sheets>
    <sheet name="доходы" sheetId="5" r:id="rId1"/>
    <sheet name="расходы" sheetId="2" r:id="rId2"/>
    <sheet name="источники" sheetId="3" r:id="rId3"/>
    <sheet name="резервный фонд" sheetId="4" r:id="rId4"/>
  </sheets>
  <externalReferences>
    <externalReference r:id="rId5"/>
    <externalReference r:id="rId6"/>
  </externalReferences>
  <definedNames>
    <definedName name="Z_6943B490_3070_4625_8DEE_85B509FE6D1B_.wvu.PrintArea" localSheetId="1" hidden="1">расходы!$A$1:$N$361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6943B490_3070_4625_8DEE_85B509FE6D1B_.wvu.Rows" localSheetId="3" hidden="1">'резервный фонд'!$15:$15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Z_A4D09F0F_4C69_4056_BD3D_99C01656B021_.wvu.Rows" localSheetId="3" hidden="1">'резервный фонд'!$15:$15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доходы!$A$1:$K$67</definedName>
    <definedName name="_xlnm.Print_Area" localSheetId="1">расходы!$A$1:$N$361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calcChain.xml><?xml version="1.0" encoding="utf-8"?>
<calcChain xmlns="http://schemas.openxmlformats.org/spreadsheetml/2006/main">
  <c r="J62" i="5" l="1"/>
  <c r="K18" i="5"/>
  <c r="K19" i="5"/>
  <c r="K20" i="5"/>
  <c r="K21" i="5"/>
  <c r="K22" i="5"/>
  <c r="K23" i="5"/>
  <c r="K24" i="5"/>
  <c r="K25" i="5"/>
  <c r="K27" i="5"/>
  <c r="K28" i="5"/>
  <c r="K29" i="5"/>
  <c r="K30" i="5"/>
  <c r="K31" i="5"/>
  <c r="K32" i="5"/>
  <c r="K33" i="5"/>
  <c r="K34" i="5"/>
  <c r="K35" i="5"/>
  <c r="K36" i="5"/>
  <c r="K37" i="5"/>
  <c r="K39" i="5"/>
  <c r="K41" i="5"/>
  <c r="K42" i="5"/>
  <c r="K43" i="5"/>
  <c r="K44" i="5"/>
  <c r="K46" i="5"/>
  <c r="K47" i="5"/>
  <c r="K48" i="5"/>
  <c r="K49" i="5"/>
  <c r="K50" i="5"/>
  <c r="K51" i="5"/>
  <c r="K52" i="5"/>
  <c r="K54" i="5"/>
  <c r="K55" i="5"/>
  <c r="K56" i="5"/>
  <c r="K60" i="5"/>
  <c r="K61" i="5"/>
  <c r="K16" i="5"/>
  <c r="J16" i="5"/>
  <c r="J54" i="5"/>
  <c r="J19" i="5"/>
  <c r="J20" i="5"/>
  <c r="J21" i="5"/>
  <c r="J22" i="5"/>
  <c r="J23" i="5"/>
  <c r="J24" i="5"/>
  <c r="J25" i="5"/>
  <c r="J27" i="5"/>
  <c r="J28" i="5"/>
  <c r="J29" i="5"/>
  <c r="J30" i="5"/>
  <c r="J31" i="5"/>
  <c r="J32" i="5"/>
  <c r="J33" i="5"/>
  <c r="J34" i="5"/>
  <c r="J35" i="5"/>
  <c r="J36" i="5"/>
  <c r="J37" i="5"/>
  <c r="J39" i="5"/>
  <c r="J40" i="5"/>
  <c r="J41" i="5"/>
  <c r="J42" i="5"/>
  <c r="J43" i="5"/>
  <c r="J44" i="5"/>
  <c r="J46" i="5"/>
  <c r="J47" i="5"/>
  <c r="J48" i="5"/>
  <c r="J49" i="5"/>
  <c r="J50" i="5"/>
  <c r="J51" i="5"/>
  <c r="J52" i="5"/>
  <c r="J55" i="5"/>
  <c r="J56" i="5"/>
  <c r="J60" i="5"/>
  <c r="J61" i="5"/>
  <c r="J18" i="5"/>
  <c r="I16" i="5"/>
  <c r="I18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19" i="5"/>
  <c r="M9" i="2"/>
  <c r="M5" i="2"/>
  <c r="L5" i="2"/>
  <c r="K5" i="2"/>
  <c r="H16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18" i="5"/>
  <c r="K8" i="2"/>
  <c r="F19" i="3"/>
  <c r="G19" i="3"/>
  <c r="E19" i="3"/>
  <c r="E10" i="3" l="1"/>
  <c r="E9" i="3" s="1"/>
  <c r="F10" i="3"/>
  <c r="F9" i="3" s="1"/>
  <c r="G10" i="3"/>
  <c r="G9" i="3" s="1"/>
  <c r="D10" i="3"/>
  <c r="D9" i="3" s="1"/>
  <c r="E14" i="3"/>
  <c r="E13" i="3" s="1"/>
  <c r="E12" i="3" s="1"/>
  <c r="F14" i="3"/>
  <c r="F13" i="3" s="1"/>
  <c r="F12" i="3" s="1"/>
  <c r="G14" i="3"/>
  <c r="G13" i="3" s="1"/>
  <c r="G12" i="3" s="1"/>
  <c r="D14" i="3"/>
  <c r="D13" i="3" s="1"/>
  <c r="D12" i="3" s="1"/>
  <c r="G24" i="3"/>
  <c r="G23" i="3" s="1"/>
  <c r="G22" i="3" s="1"/>
  <c r="G21" i="3" s="1"/>
  <c r="F24" i="3"/>
  <c r="F23" i="3" s="1"/>
  <c r="F22" i="3" s="1"/>
  <c r="F21" i="3" s="1"/>
  <c r="E24" i="3"/>
  <c r="E23" i="3" s="1"/>
  <c r="E22" i="3" s="1"/>
  <c r="E21" i="3" s="1"/>
  <c r="D24" i="3"/>
  <c r="D23" i="3" s="1"/>
  <c r="D22" i="3" s="1"/>
  <c r="D21" i="3" s="1"/>
  <c r="E18" i="3"/>
  <c r="E17" i="3" s="1"/>
  <c r="F18" i="3"/>
  <c r="F17" i="3" s="1"/>
  <c r="G18" i="3"/>
  <c r="G17" i="3" s="1"/>
  <c r="C22" i="4"/>
  <c r="C21" i="4"/>
  <c r="C20" i="4"/>
  <c r="G19" i="4"/>
  <c r="D19" i="4"/>
  <c r="G18" i="4"/>
  <c r="D18" i="4"/>
  <c r="C18" i="4"/>
  <c r="G17" i="4"/>
  <c r="D17" i="4"/>
  <c r="C17" i="4"/>
  <c r="G16" i="4"/>
  <c r="D16" i="4"/>
  <c r="C16" i="4"/>
  <c r="I15" i="4"/>
  <c r="H15" i="4"/>
  <c r="I14" i="4"/>
  <c r="I12" i="4" s="1"/>
  <c r="H14" i="4"/>
  <c r="H12" i="4" s="1"/>
  <c r="D14" i="4"/>
  <c r="E14" i="4" s="1"/>
  <c r="G13" i="4"/>
  <c r="D13" i="4"/>
  <c r="F13" i="4" s="1"/>
  <c r="C12" i="4"/>
  <c r="G16" i="3" l="1"/>
  <c r="G15" i="4"/>
  <c r="E16" i="3"/>
  <c r="E7" i="3" s="1"/>
  <c r="J352" i="2"/>
  <c r="H352" i="2"/>
  <c r="D20" i="3"/>
  <c r="D19" i="3" s="1"/>
  <c r="D18" i="3" s="1"/>
  <c r="D17" i="3" s="1"/>
  <c r="D16" i="3" s="1"/>
  <c r="D7" i="3" s="1"/>
  <c r="G352" i="2"/>
  <c r="D15" i="4"/>
  <c r="C15" i="4"/>
  <c r="G14" i="4"/>
  <c r="J14" i="4" s="1"/>
  <c r="F16" i="3"/>
  <c r="F7" i="3" s="1"/>
  <c r="I352" i="2"/>
  <c r="G7" i="3"/>
  <c r="E13" i="4"/>
  <c r="J13" i="4" s="1"/>
  <c r="D12" i="4"/>
  <c r="E12" i="4" s="1"/>
  <c r="E15" i="4" l="1"/>
  <c r="J12" i="4"/>
  <c r="G12" i="4"/>
  <c r="F15" i="4"/>
  <c r="K6" i="2"/>
  <c r="L6" i="2"/>
  <c r="M6" i="2"/>
  <c r="N6" i="2"/>
  <c r="K7" i="2"/>
  <c r="L7" i="2"/>
  <c r="M7" i="2"/>
  <c r="N7" i="2"/>
  <c r="L8" i="2"/>
  <c r="M8" i="2"/>
  <c r="N8" i="2"/>
  <c r="K9" i="2"/>
  <c r="L9" i="2"/>
  <c r="N9" i="2"/>
  <c r="K10" i="2"/>
  <c r="L10" i="2"/>
  <c r="M10" i="2"/>
  <c r="N10" i="2"/>
  <c r="K11" i="2"/>
  <c r="L11" i="2"/>
  <c r="M11" i="2"/>
  <c r="N11" i="2"/>
  <c r="K12" i="2"/>
  <c r="L12" i="2"/>
  <c r="M12" i="2"/>
  <c r="N12" i="2"/>
  <c r="K13" i="2"/>
  <c r="L13" i="2"/>
  <c r="M13" i="2"/>
  <c r="N13" i="2"/>
  <c r="K14" i="2"/>
  <c r="L14" i="2"/>
  <c r="M14" i="2"/>
  <c r="N14" i="2"/>
  <c r="K15" i="2"/>
  <c r="L15" i="2"/>
  <c r="M15" i="2"/>
  <c r="N15" i="2"/>
  <c r="K16" i="2"/>
  <c r="L16" i="2"/>
  <c r="M16" i="2"/>
  <c r="N16" i="2"/>
  <c r="K17" i="2"/>
  <c r="L17" i="2"/>
  <c r="M17" i="2"/>
  <c r="N17" i="2"/>
  <c r="K18" i="2"/>
  <c r="L18" i="2"/>
  <c r="M18" i="2"/>
  <c r="N18" i="2"/>
  <c r="K19" i="2"/>
  <c r="L19" i="2"/>
  <c r="M19" i="2"/>
  <c r="N19" i="2"/>
  <c r="K20" i="2"/>
  <c r="L20" i="2"/>
  <c r="M20" i="2"/>
  <c r="N20" i="2"/>
  <c r="K21" i="2"/>
  <c r="L21" i="2"/>
  <c r="M21" i="2"/>
  <c r="N21" i="2"/>
  <c r="K22" i="2"/>
  <c r="L22" i="2"/>
  <c r="M22" i="2"/>
  <c r="N22" i="2"/>
  <c r="K23" i="2"/>
  <c r="L23" i="2"/>
  <c r="M23" i="2"/>
  <c r="N23" i="2"/>
  <c r="K24" i="2"/>
  <c r="L24" i="2"/>
  <c r="M24" i="2"/>
  <c r="N24" i="2"/>
  <c r="K25" i="2"/>
  <c r="L25" i="2"/>
  <c r="M25" i="2"/>
  <c r="N25" i="2"/>
  <c r="K26" i="2"/>
  <c r="L26" i="2"/>
  <c r="M26" i="2"/>
  <c r="N26" i="2"/>
  <c r="K27" i="2"/>
  <c r="L27" i="2"/>
  <c r="M27" i="2"/>
  <c r="N27" i="2"/>
  <c r="K28" i="2"/>
  <c r="L28" i="2"/>
  <c r="M28" i="2"/>
  <c r="N28" i="2"/>
  <c r="K29" i="2"/>
  <c r="L29" i="2"/>
  <c r="M29" i="2"/>
  <c r="N29" i="2"/>
  <c r="K30" i="2"/>
  <c r="L30" i="2"/>
  <c r="M30" i="2"/>
  <c r="N30" i="2"/>
  <c r="K31" i="2"/>
  <c r="L31" i="2"/>
  <c r="M31" i="2"/>
  <c r="N31" i="2"/>
  <c r="K32" i="2"/>
  <c r="L32" i="2"/>
  <c r="M32" i="2"/>
  <c r="N32" i="2"/>
  <c r="K33" i="2"/>
  <c r="L33" i="2"/>
  <c r="M33" i="2"/>
  <c r="N33" i="2"/>
  <c r="K34" i="2"/>
  <c r="L34" i="2"/>
  <c r="M34" i="2"/>
  <c r="N34" i="2"/>
  <c r="K35" i="2"/>
  <c r="L35" i="2"/>
  <c r="M35" i="2"/>
  <c r="N35" i="2"/>
  <c r="K36" i="2"/>
  <c r="L36" i="2"/>
  <c r="M36" i="2"/>
  <c r="N36" i="2"/>
  <c r="K37" i="2"/>
  <c r="L37" i="2"/>
  <c r="M37" i="2"/>
  <c r="N37" i="2"/>
  <c r="K38" i="2"/>
  <c r="L38" i="2"/>
  <c r="M38" i="2"/>
  <c r="N38" i="2"/>
  <c r="K39" i="2"/>
  <c r="L39" i="2"/>
  <c r="M39" i="2"/>
  <c r="N39" i="2"/>
  <c r="K40" i="2"/>
  <c r="L40" i="2"/>
  <c r="M40" i="2"/>
  <c r="N40" i="2"/>
  <c r="K41" i="2"/>
  <c r="L41" i="2"/>
  <c r="M41" i="2"/>
  <c r="N41" i="2"/>
  <c r="K42" i="2"/>
  <c r="L42" i="2"/>
  <c r="M42" i="2"/>
  <c r="N42" i="2"/>
  <c r="K43" i="2"/>
  <c r="L43" i="2"/>
  <c r="M43" i="2"/>
  <c r="N43" i="2"/>
  <c r="K44" i="2"/>
  <c r="L44" i="2"/>
  <c r="M44" i="2"/>
  <c r="N44" i="2"/>
  <c r="K45" i="2"/>
  <c r="L45" i="2"/>
  <c r="M45" i="2"/>
  <c r="N45" i="2"/>
  <c r="K46" i="2"/>
  <c r="L46" i="2"/>
  <c r="M46" i="2"/>
  <c r="N46" i="2"/>
  <c r="K47" i="2"/>
  <c r="L47" i="2"/>
  <c r="M47" i="2"/>
  <c r="N47" i="2"/>
  <c r="K48" i="2"/>
  <c r="L48" i="2"/>
  <c r="M48" i="2"/>
  <c r="N48" i="2"/>
  <c r="K49" i="2"/>
  <c r="L49" i="2"/>
  <c r="M49" i="2"/>
  <c r="N49" i="2"/>
  <c r="K50" i="2"/>
  <c r="L50" i="2"/>
  <c r="M50" i="2"/>
  <c r="N50" i="2"/>
  <c r="K51" i="2"/>
  <c r="L51" i="2"/>
  <c r="M51" i="2"/>
  <c r="N51" i="2"/>
  <c r="K52" i="2"/>
  <c r="L52" i="2"/>
  <c r="M52" i="2"/>
  <c r="N52" i="2"/>
  <c r="K53" i="2"/>
  <c r="L53" i="2"/>
  <c r="M53" i="2"/>
  <c r="N53" i="2"/>
  <c r="K54" i="2"/>
  <c r="L54" i="2"/>
  <c r="M54" i="2"/>
  <c r="N54" i="2"/>
  <c r="K55" i="2"/>
  <c r="L55" i="2"/>
  <c r="M55" i="2"/>
  <c r="N55" i="2"/>
  <c r="K56" i="2"/>
  <c r="L56" i="2"/>
  <c r="M56" i="2"/>
  <c r="N56" i="2"/>
  <c r="K57" i="2"/>
  <c r="L57" i="2"/>
  <c r="M57" i="2"/>
  <c r="N57" i="2"/>
  <c r="K58" i="2"/>
  <c r="L58" i="2"/>
  <c r="M58" i="2"/>
  <c r="N58" i="2"/>
  <c r="K59" i="2"/>
  <c r="L59" i="2"/>
  <c r="M59" i="2"/>
  <c r="N59" i="2"/>
  <c r="K60" i="2"/>
  <c r="L60" i="2"/>
  <c r="M60" i="2"/>
  <c r="N60" i="2"/>
  <c r="K61" i="2"/>
  <c r="L61" i="2"/>
  <c r="M61" i="2"/>
  <c r="N61" i="2"/>
  <c r="K62" i="2"/>
  <c r="L62" i="2"/>
  <c r="M62" i="2"/>
  <c r="N62" i="2"/>
  <c r="K63" i="2"/>
  <c r="L63" i="2"/>
  <c r="M63" i="2"/>
  <c r="N63" i="2"/>
  <c r="K64" i="2"/>
  <c r="L64" i="2"/>
  <c r="M64" i="2"/>
  <c r="N64" i="2"/>
  <c r="K65" i="2"/>
  <c r="L65" i="2"/>
  <c r="M65" i="2"/>
  <c r="N65" i="2"/>
  <c r="K66" i="2"/>
  <c r="L66" i="2"/>
  <c r="M66" i="2"/>
  <c r="N66" i="2"/>
  <c r="K67" i="2"/>
  <c r="L67" i="2"/>
  <c r="M67" i="2"/>
  <c r="N67" i="2"/>
  <c r="K68" i="2"/>
  <c r="L68" i="2"/>
  <c r="M68" i="2"/>
  <c r="N68" i="2"/>
  <c r="K69" i="2"/>
  <c r="L69" i="2"/>
  <c r="M69" i="2"/>
  <c r="N69" i="2"/>
  <c r="K70" i="2"/>
  <c r="L70" i="2"/>
  <c r="M70" i="2"/>
  <c r="N70" i="2"/>
  <c r="K71" i="2"/>
  <c r="L71" i="2"/>
  <c r="M71" i="2"/>
  <c r="N71" i="2"/>
  <c r="K72" i="2"/>
  <c r="L72" i="2"/>
  <c r="M72" i="2"/>
  <c r="N72" i="2"/>
  <c r="K73" i="2"/>
  <c r="L73" i="2"/>
  <c r="M73" i="2"/>
  <c r="N73" i="2"/>
  <c r="K74" i="2"/>
  <c r="L74" i="2"/>
  <c r="M74" i="2"/>
  <c r="N74" i="2"/>
  <c r="K75" i="2"/>
  <c r="L75" i="2"/>
  <c r="M75" i="2"/>
  <c r="N75" i="2"/>
  <c r="K76" i="2"/>
  <c r="L76" i="2"/>
  <c r="M76" i="2"/>
  <c r="N76" i="2"/>
  <c r="K77" i="2"/>
  <c r="L77" i="2"/>
  <c r="M77" i="2"/>
  <c r="N77" i="2"/>
  <c r="K78" i="2"/>
  <c r="L78" i="2"/>
  <c r="M78" i="2"/>
  <c r="N78" i="2"/>
  <c r="K79" i="2"/>
  <c r="L79" i="2"/>
  <c r="M79" i="2"/>
  <c r="N79" i="2"/>
  <c r="K80" i="2"/>
  <c r="L80" i="2"/>
  <c r="M80" i="2"/>
  <c r="N80" i="2"/>
  <c r="K81" i="2"/>
  <c r="L81" i="2"/>
  <c r="M81" i="2"/>
  <c r="N81" i="2"/>
  <c r="K82" i="2"/>
  <c r="L82" i="2"/>
  <c r="M82" i="2"/>
  <c r="N82" i="2"/>
  <c r="K83" i="2"/>
  <c r="L83" i="2"/>
  <c r="M83" i="2"/>
  <c r="N83" i="2"/>
  <c r="K84" i="2"/>
  <c r="L84" i="2"/>
  <c r="M84" i="2"/>
  <c r="N84" i="2"/>
  <c r="K85" i="2"/>
  <c r="L85" i="2"/>
  <c r="M85" i="2"/>
  <c r="N85" i="2"/>
  <c r="K86" i="2"/>
  <c r="L86" i="2"/>
  <c r="M86" i="2"/>
  <c r="N86" i="2"/>
  <c r="K87" i="2"/>
  <c r="L87" i="2"/>
  <c r="M87" i="2"/>
  <c r="N87" i="2"/>
  <c r="K88" i="2"/>
  <c r="L88" i="2"/>
  <c r="M88" i="2"/>
  <c r="N88" i="2"/>
  <c r="K89" i="2"/>
  <c r="L89" i="2"/>
  <c r="M89" i="2"/>
  <c r="N89" i="2"/>
  <c r="K90" i="2"/>
  <c r="L90" i="2"/>
  <c r="M90" i="2"/>
  <c r="N90" i="2"/>
  <c r="K91" i="2"/>
  <c r="L91" i="2"/>
  <c r="M91" i="2"/>
  <c r="N91" i="2"/>
  <c r="K92" i="2"/>
  <c r="L92" i="2"/>
  <c r="M92" i="2"/>
  <c r="N92" i="2"/>
  <c r="K93" i="2"/>
  <c r="L93" i="2"/>
  <c r="M93" i="2"/>
  <c r="N93" i="2"/>
  <c r="K94" i="2"/>
  <c r="L94" i="2"/>
  <c r="M94" i="2"/>
  <c r="N94" i="2"/>
  <c r="K95" i="2"/>
  <c r="L95" i="2"/>
  <c r="M95" i="2"/>
  <c r="N95" i="2"/>
  <c r="K96" i="2"/>
  <c r="L96" i="2"/>
  <c r="M96" i="2"/>
  <c r="N96" i="2"/>
  <c r="K97" i="2"/>
  <c r="L97" i="2"/>
  <c r="M97" i="2"/>
  <c r="N97" i="2"/>
  <c r="K98" i="2"/>
  <c r="L98" i="2"/>
  <c r="M98" i="2"/>
  <c r="N98" i="2"/>
  <c r="K99" i="2"/>
  <c r="L99" i="2"/>
  <c r="M99" i="2"/>
  <c r="N99" i="2"/>
  <c r="K100" i="2"/>
  <c r="L100" i="2"/>
  <c r="M100" i="2"/>
  <c r="N100" i="2"/>
  <c r="K101" i="2"/>
  <c r="L101" i="2"/>
  <c r="M101" i="2"/>
  <c r="N101" i="2"/>
  <c r="K102" i="2"/>
  <c r="L102" i="2"/>
  <c r="M102" i="2"/>
  <c r="N102" i="2"/>
  <c r="K103" i="2"/>
  <c r="L103" i="2"/>
  <c r="M103" i="2"/>
  <c r="N103" i="2"/>
  <c r="K104" i="2"/>
  <c r="L104" i="2"/>
  <c r="M104" i="2"/>
  <c r="N104" i="2"/>
  <c r="K105" i="2"/>
  <c r="L105" i="2"/>
  <c r="M105" i="2"/>
  <c r="N105" i="2"/>
  <c r="K106" i="2"/>
  <c r="L106" i="2"/>
  <c r="M106" i="2"/>
  <c r="N106" i="2"/>
  <c r="K107" i="2"/>
  <c r="L107" i="2"/>
  <c r="M107" i="2"/>
  <c r="N107" i="2"/>
  <c r="K108" i="2"/>
  <c r="L108" i="2"/>
  <c r="M108" i="2"/>
  <c r="N108" i="2"/>
  <c r="K109" i="2"/>
  <c r="L109" i="2"/>
  <c r="M109" i="2"/>
  <c r="N109" i="2"/>
  <c r="K110" i="2"/>
  <c r="L110" i="2"/>
  <c r="M110" i="2"/>
  <c r="N110" i="2"/>
  <c r="K111" i="2"/>
  <c r="L111" i="2"/>
  <c r="M111" i="2"/>
  <c r="N111" i="2"/>
  <c r="K112" i="2"/>
  <c r="L112" i="2"/>
  <c r="M112" i="2"/>
  <c r="N112" i="2"/>
  <c r="K113" i="2"/>
  <c r="L113" i="2"/>
  <c r="M113" i="2"/>
  <c r="N113" i="2"/>
  <c r="K114" i="2"/>
  <c r="L114" i="2"/>
  <c r="M114" i="2"/>
  <c r="N114" i="2"/>
  <c r="K115" i="2"/>
  <c r="L115" i="2"/>
  <c r="M115" i="2"/>
  <c r="N115" i="2"/>
  <c r="K116" i="2"/>
  <c r="L116" i="2"/>
  <c r="M116" i="2"/>
  <c r="N116" i="2"/>
  <c r="K117" i="2"/>
  <c r="L117" i="2"/>
  <c r="M117" i="2"/>
  <c r="N117" i="2"/>
  <c r="K118" i="2"/>
  <c r="L118" i="2"/>
  <c r="M118" i="2"/>
  <c r="N118" i="2"/>
  <c r="K119" i="2"/>
  <c r="L119" i="2"/>
  <c r="M119" i="2"/>
  <c r="N119" i="2"/>
  <c r="K120" i="2"/>
  <c r="L120" i="2"/>
  <c r="M120" i="2"/>
  <c r="N120" i="2"/>
  <c r="K121" i="2"/>
  <c r="L121" i="2"/>
  <c r="M121" i="2"/>
  <c r="N121" i="2"/>
  <c r="K122" i="2"/>
  <c r="L122" i="2"/>
  <c r="M122" i="2"/>
  <c r="N122" i="2"/>
  <c r="K123" i="2"/>
  <c r="L123" i="2"/>
  <c r="M123" i="2"/>
  <c r="N123" i="2"/>
  <c r="K124" i="2"/>
  <c r="L124" i="2"/>
  <c r="M124" i="2"/>
  <c r="N124" i="2"/>
  <c r="K125" i="2"/>
  <c r="L125" i="2"/>
  <c r="M125" i="2"/>
  <c r="N125" i="2"/>
  <c r="K126" i="2"/>
  <c r="L126" i="2"/>
  <c r="M126" i="2"/>
  <c r="N126" i="2"/>
  <c r="K127" i="2"/>
  <c r="L127" i="2"/>
  <c r="M127" i="2"/>
  <c r="N127" i="2"/>
  <c r="K128" i="2"/>
  <c r="L128" i="2"/>
  <c r="M128" i="2"/>
  <c r="N128" i="2"/>
  <c r="K129" i="2"/>
  <c r="L129" i="2"/>
  <c r="M129" i="2"/>
  <c r="N129" i="2"/>
  <c r="K130" i="2"/>
  <c r="L130" i="2"/>
  <c r="M130" i="2"/>
  <c r="N130" i="2"/>
  <c r="K131" i="2"/>
  <c r="L131" i="2"/>
  <c r="M131" i="2"/>
  <c r="N131" i="2"/>
  <c r="K132" i="2"/>
  <c r="L132" i="2"/>
  <c r="M132" i="2"/>
  <c r="N132" i="2"/>
  <c r="K133" i="2"/>
  <c r="L133" i="2"/>
  <c r="M133" i="2"/>
  <c r="N133" i="2"/>
  <c r="K134" i="2"/>
  <c r="L134" i="2"/>
  <c r="M134" i="2"/>
  <c r="N134" i="2"/>
  <c r="K135" i="2"/>
  <c r="L135" i="2"/>
  <c r="M135" i="2"/>
  <c r="N135" i="2"/>
  <c r="K136" i="2"/>
  <c r="L136" i="2"/>
  <c r="M136" i="2"/>
  <c r="N136" i="2"/>
  <c r="K137" i="2"/>
  <c r="L137" i="2"/>
  <c r="M137" i="2"/>
  <c r="N137" i="2"/>
  <c r="K138" i="2"/>
  <c r="L138" i="2"/>
  <c r="M138" i="2"/>
  <c r="N138" i="2"/>
  <c r="K139" i="2"/>
  <c r="L139" i="2"/>
  <c r="M139" i="2"/>
  <c r="N139" i="2"/>
  <c r="K140" i="2"/>
  <c r="L140" i="2"/>
  <c r="M140" i="2"/>
  <c r="N140" i="2"/>
  <c r="K141" i="2"/>
  <c r="L141" i="2"/>
  <c r="M141" i="2"/>
  <c r="N141" i="2"/>
  <c r="K142" i="2"/>
  <c r="L142" i="2"/>
  <c r="M142" i="2"/>
  <c r="N142" i="2"/>
  <c r="K143" i="2"/>
  <c r="L143" i="2"/>
  <c r="M143" i="2"/>
  <c r="N143" i="2"/>
  <c r="K144" i="2"/>
  <c r="L144" i="2"/>
  <c r="M144" i="2"/>
  <c r="N144" i="2"/>
  <c r="K145" i="2"/>
  <c r="L145" i="2"/>
  <c r="M145" i="2"/>
  <c r="N145" i="2"/>
  <c r="K146" i="2"/>
  <c r="L146" i="2"/>
  <c r="M146" i="2"/>
  <c r="N146" i="2"/>
  <c r="K147" i="2"/>
  <c r="L147" i="2"/>
  <c r="M147" i="2"/>
  <c r="N147" i="2"/>
  <c r="K148" i="2"/>
  <c r="L148" i="2"/>
  <c r="M148" i="2"/>
  <c r="N148" i="2"/>
  <c r="K149" i="2"/>
  <c r="L149" i="2"/>
  <c r="M149" i="2"/>
  <c r="N149" i="2"/>
  <c r="K150" i="2"/>
  <c r="L150" i="2"/>
  <c r="M150" i="2"/>
  <c r="N150" i="2"/>
  <c r="K151" i="2"/>
  <c r="L151" i="2"/>
  <c r="M151" i="2"/>
  <c r="N151" i="2"/>
  <c r="K152" i="2"/>
  <c r="L152" i="2"/>
  <c r="M152" i="2"/>
  <c r="N152" i="2"/>
  <c r="K153" i="2"/>
  <c r="L153" i="2"/>
  <c r="M153" i="2"/>
  <c r="N153" i="2"/>
  <c r="K154" i="2"/>
  <c r="L154" i="2"/>
  <c r="M154" i="2"/>
  <c r="N154" i="2"/>
  <c r="K155" i="2"/>
  <c r="L155" i="2"/>
  <c r="M155" i="2"/>
  <c r="N155" i="2"/>
  <c r="K156" i="2"/>
  <c r="L156" i="2"/>
  <c r="M156" i="2"/>
  <c r="N156" i="2"/>
  <c r="K157" i="2"/>
  <c r="L157" i="2"/>
  <c r="M157" i="2"/>
  <c r="N157" i="2"/>
  <c r="K158" i="2"/>
  <c r="L158" i="2"/>
  <c r="M158" i="2"/>
  <c r="N158" i="2"/>
  <c r="K159" i="2"/>
  <c r="L159" i="2"/>
  <c r="M159" i="2"/>
  <c r="N159" i="2"/>
  <c r="K160" i="2"/>
  <c r="L160" i="2"/>
  <c r="M160" i="2"/>
  <c r="N160" i="2"/>
  <c r="K161" i="2"/>
  <c r="L161" i="2"/>
  <c r="M161" i="2"/>
  <c r="N161" i="2"/>
  <c r="K162" i="2"/>
  <c r="L162" i="2"/>
  <c r="M162" i="2"/>
  <c r="N162" i="2"/>
  <c r="K163" i="2"/>
  <c r="L163" i="2"/>
  <c r="M163" i="2"/>
  <c r="N163" i="2"/>
  <c r="K164" i="2"/>
  <c r="L164" i="2"/>
  <c r="M164" i="2"/>
  <c r="N164" i="2"/>
  <c r="K165" i="2"/>
  <c r="L165" i="2"/>
  <c r="M165" i="2"/>
  <c r="N165" i="2"/>
  <c r="K166" i="2"/>
  <c r="L166" i="2"/>
  <c r="M166" i="2"/>
  <c r="N166" i="2"/>
  <c r="K167" i="2"/>
  <c r="L167" i="2"/>
  <c r="M167" i="2"/>
  <c r="N167" i="2"/>
  <c r="K168" i="2"/>
  <c r="L168" i="2"/>
  <c r="M168" i="2"/>
  <c r="N168" i="2"/>
  <c r="K169" i="2"/>
  <c r="L169" i="2"/>
  <c r="M169" i="2"/>
  <c r="N169" i="2"/>
  <c r="K170" i="2"/>
  <c r="L170" i="2"/>
  <c r="M170" i="2"/>
  <c r="N170" i="2"/>
  <c r="K171" i="2"/>
  <c r="L171" i="2"/>
  <c r="M171" i="2"/>
  <c r="N171" i="2"/>
  <c r="K172" i="2"/>
  <c r="L172" i="2"/>
  <c r="M172" i="2"/>
  <c r="N172" i="2"/>
  <c r="K173" i="2"/>
  <c r="L173" i="2"/>
  <c r="M173" i="2"/>
  <c r="N173" i="2"/>
  <c r="K174" i="2"/>
  <c r="L174" i="2"/>
  <c r="M174" i="2"/>
  <c r="N174" i="2"/>
  <c r="K175" i="2"/>
  <c r="L175" i="2"/>
  <c r="M175" i="2"/>
  <c r="N175" i="2"/>
  <c r="K176" i="2"/>
  <c r="L176" i="2"/>
  <c r="M176" i="2"/>
  <c r="N176" i="2"/>
  <c r="K177" i="2"/>
  <c r="L177" i="2"/>
  <c r="M177" i="2"/>
  <c r="N177" i="2"/>
  <c r="K178" i="2"/>
  <c r="L178" i="2"/>
  <c r="M178" i="2"/>
  <c r="N178" i="2"/>
  <c r="K179" i="2"/>
  <c r="L179" i="2"/>
  <c r="M179" i="2"/>
  <c r="N179" i="2"/>
  <c r="K180" i="2"/>
  <c r="L180" i="2"/>
  <c r="M180" i="2"/>
  <c r="N180" i="2"/>
  <c r="K181" i="2"/>
  <c r="L181" i="2"/>
  <c r="M181" i="2"/>
  <c r="N181" i="2"/>
  <c r="K182" i="2"/>
  <c r="L182" i="2"/>
  <c r="M182" i="2"/>
  <c r="N182" i="2"/>
  <c r="K183" i="2"/>
  <c r="L183" i="2"/>
  <c r="M183" i="2"/>
  <c r="N183" i="2"/>
  <c r="K184" i="2"/>
  <c r="L184" i="2"/>
  <c r="M184" i="2"/>
  <c r="N184" i="2"/>
  <c r="K185" i="2"/>
  <c r="L185" i="2"/>
  <c r="M185" i="2"/>
  <c r="N185" i="2"/>
  <c r="K186" i="2"/>
  <c r="L186" i="2"/>
  <c r="M186" i="2"/>
  <c r="N186" i="2"/>
  <c r="K187" i="2"/>
  <c r="L187" i="2"/>
  <c r="M187" i="2"/>
  <c r="N187" i="2"/>
  <c r="K188" i="2"/>
  <c r="L188" i="2"/>
  <c r="M188" i="2"/>
  <c r="N188" i="2"/>
  <c r="K189" i="2"/>
  <c r="L189" i="2"/>
  <c r="M189" i="2"/>
  <c r="N189" i="2"/>
  <c r="K190" i="2"/>
  <c r="L190" i="2"/>
  <c r="M190" i="2"/>
  <c r="N190" i="2"/>
  <c r="K191" i="2"/>
  <c r="L191" i="2"/>
  <c r="M191" i="2"/>
  <c r="N191" i="2"/>
  <c r="K192" i="2"/>
  <c r="L192" i="2"/>
  <c r="M192" i="2"/>
  <c r="N192" i="2"/>
  <c r="K193" i="2"/>
  <c r="L193" i="2"/>
  <c r="M193" i="2"/>
  <c r="N193" i="2"/>
  <c r="K194" i="2"/>
  <c r="L194" i="2"/>
  <c r="M194" i="2"/>
  <c r="N194" i="2"/>
  <c r="K195" i="2"/>
  <c r="L195" i="2"/>
  <c r="M195" i="2"/>
  <c r="N195" i="2"/>
  <c r="K196" i="2"/>
  <c r="L196" i="2"/>
  <c r="M196" i="2"/>
  <c r="N196" i="2"/>
  <c r="K197" i="2"/>
  <c r="L197" i="2"/>
  <c r="M197" i="2"/>
  <c r="N197" i="2"/>
  <c r="K198" i="2"/>
  <c r="L198" i="2"/>
  <c r="M198" i="2"/>
  <c r="N198" i="2"/>
  <c r="K199" i="2"/>
  <c r="L199" i="2"/>
  <c r="M199" i="2"/>
  <c r="N199" i="2"/>
  <c r="K200" i="2"/>
  <c r="L200" i="2"/>
  <c r="M200" i="2"/>
  <c r="N200" i="2"/>
  <c r="K201" i="2"/>
  <c r="L201" i="2"/>
  <c r="M201" i="2"/>
  <c r="N201" i="2"/>
  <c r="K202" i="2"/>
  <c r="L202" i="2"/>
  <c r="M202" i="2"/>
  <c r="N202" i="2"/>
  <c r="K203" i="2"/>
  <c r="L203" i="2"/>
  <c r="M203" i="2"/>
  <c r="N203" i="2"/>
  <c r="K204" i="2"/>
  <c r="L204" i="2"/>
  <c r="M204" i="2"/>
  <c r="N204" i="2"/>
  <c r="K205" i="2"/>
  <c r="L205" i="2"/>
  <c r="M205" i="2"/>
  <c r="N205" i="2"/>
  <c r="K206" i="2"/>
  <c r="L206" i="2"/>
  <c r="M206" i="2"/>
  <c r="N206" i="2"/>
  <c r="K207" i="2"/>
  <c r="L207" i="2"/>
  <c r="M207" i="2"/>
  <c r="N207" i="2"/>
  <c r="K208" i="2"/>
  <c r="L208" i="2"/>
  <c r="M208" i="2"/>
  <c r="N208" i="2"/>
  <c r="K209" i="2"/>
  <c r="L209" i="2"/>
  <c r="M209" i="2"/>
  <c r="N209" i="2"/>
  <c r="K210" i="2"/>
  <c r="L210" i="2"/>
  <c r="M210" i="2"/>
  <c r="N210" i="2"/>
  <c r="K211" i="2"/>
  <c r="L211" i="2"/>
  <c r="M211" i="2"/>
  <c r="N211" i="2"/>
  <c r="K212" i="2"/>
  <c r="L212" i="2"/>
  <c r="M212" i="2"/>
  <c r="N212" i="2"/>
  <c r="K213" i="2"/>
  <c r="L213" i="2"/>
  <c r="M213" i="2"/>
  <c r="N213" i="2"/>
  <c r="K214" i="2"/>
  <c r="L214" i="2"/>
  <c r="M214" i="2"/>
  <c r="N214" i="2"/>
  <c r="K215" i="2"/>
  <c r="L215" i="2"/>
  <c r="M215" i="2"/>
  <c r="N215" i="2"/>
  <c r="K216" i="2"/>
  <c r="L216" i="2"/>
  <c r="M216" i="2"/>
  <c r="N216" i="2"/>
  <c r="K217" i="2"/>
  <c r="L217" i="2"/>
  <c r="M217" i="2"/>
  <c r="N217" i="2"/>
  <c r="K218" i="2"/>
  <c r="L218" i="2"/>
  <c r="M218" i="2"/>
  <c r="N218" i="2"/>
  <c r="K219" i="2"/>
  <c r="L219" i="2"/>
  <c r="M219" i="2"/>
  <c r="N219" i="2"/>
  <c r="K220" i="2"/>
  <c r="L220" i="2"/>
  <c r="M220" i="2"/>
  <c r="N220" i="2"/>
  <c r="K221" i="2"/>
  <c r="L221" i="2"/>
  <c r="M221" i="2"/>
  <c r="N221" i="2"/>
  <c r="K222" i="2"/>
  <c r="L222" i="2"/>
  <c r="M222" i="2"/>
  <c r="N222" i="2"/>
  <c r="K223" i="2"/>
  <c r="L223" i="2"/>
  <c r="M223" i="2"/>
  <c r="N223" i="2"/>
  <c r="K224" i="2"/>
  <c r="L224" i="2"/>
  <c r="M224" i="2"/>
  <c r="N224" i="2"/>
  <c r="K225" i="2"/>
  <c r="L225" i="2"/>
  <c r="M225" i="2"/>
  <c r="N225" i="2"/>
  <c r="K226" i="2"/>
  <c r="L226" i="2"/>
  <c r="M226" i="2"/>
  <c r="N226" i="2"/>
  <c r="K227" i="2"/>
  <c r="L227" i="2"/>
  <c r="M227" i="2"/>
  <c r="N227" i="2"/>
  <c r="K228" i="2"/>
  <c r="L228" i="2"/>
  <c r="M228" i="2"/>
  <c r="N228" i="2"/>
  <c r="K229" i="2"/>
  <c r="L229" i="2"/>
  <c r="M229" i="2"/>
  <c r="N229" i="2"/>
  <c r="K230" i="2"/>
  <c r="L230" i="2"/>
  <c r="M230" i="2"/>
  <c r="N230" i="2"/>
  <c r="K231" i="2"/>
  <c r="L231" i="2"/>
  <c r="M231" i="2"/>
  <c r="N231" i="2"/>
  <c r="K232" i="2"/>
  <c r="L232" i="2"/>
  <c r="M232" i="2"/>
  <c r="N232" i="2"/>
  <c r="K233" i="2"/>
  <c r="L233" i="2"/>
  <c r="M233" i="2"/>
  <c r="N233" i="2"/>
  <c r="K234" i="2"/>
  <c r="L234" i="2"/>
  <c r="M234" i="2"/>
  <c r="N234" i="2"/>
  <c r="K235" i="2"/>
  <c r="L235" i="2"/>
  <c r="M235" i="2"/>
  <c r="N235" i="2"/>
  <c r="K236" i="2"/>
  <c r="L236" i="2"/>
  <c r="M236" i="2"/>
  <c r="N236" i="2"/>
  <c r="K237" i="2"/>
  <c r="L237" i="2"/>
  <c r="M237" i="2"/>
  <c r="N237" i="2"/>
  <c r="K238" i="2"/>
  <c r="L238" i="2"/>
  <c r="M238" i="2"/>
  <c r="N238" i="2"/>
  <c r="K239" i="2"/>
  <c r="L239" i="2"/>
  <c r="M239" i="2"/>
  <c r="N239" i="2"/>
  <c r="K240" i="2"/>
  <c r="L240" i="2"/>
  <c r="M240" i="2"/>
  <c r="N240" i="2"/>
  <c r="K241" i="2"/>
  <c r="L241" i="2"/>
  <c r="M241" i="2"/>
  <c r="N241" i="2"/>
  <c r="K242" i="2"/>
  <c r="L242" i="2"/>
  <c r="M242" i="2"/>
  <c r="N242" i="2"/>
  <c r="K243" i="2"/>
  <c r="L243" i="2"/>
  <c r="M243" i="2"/>
  <c r="N243" i="2"/>
  <c r="K244" i="2"/>
  <c r="L244" i="2"/>
  <c r="M244" i="2"/>
  <c r="N244" i="2"/>
  <c r="K245" i="2"/>
  <c r="L245" i="2"/>
  <c r="M245" i="2"/>
  <c r="N245" i="2"/>
  <c r="K246" i="2"/>
  <c r="L246" i="2"/>
  <c r="M246" i="2"/>
  <c r="N246" i="2"/>
  <c r="K247" i="2"/>
  <c r="L247" i="2"/>
  <c r="M247" i="2"/>
  <c r="N247" i="2"/>
  <c r="K248" i="2"/>
  <c r="L248" i="2"/>
  <c r="M248" i="2"/>
  <c r="N248" i="2"/>
  <c r="K249" i="2"/>
  <c r="L249" i="2"/>
  <c r="M249" i="2"/>
  <c r="N249" i="2"/>
  <c r="K250" i="2"/>
  <c r="L250" i="2"/>
  <c r="M250" i="2"/>
  <c r="N250" i="2"/>
  <c r="K251" i="2"/>
  <c r="L251" i="2"/>
  <c r="M251" i="2"/>
  <c r="N251" i="2"/>
  <c r="K252" i="2"/>
  <c r="L252" i="2"/>
  <c r="M252" i="2"/>
  <c r="N252" i="2"/>
  <c r="K253" i="2"/>
  <c r="L253" i="2"/>
  <c r="M253" i="2"/>
  <c r="N253" i="2"/>
  <c r="K254" i="2"/>
  <c r="L254" i="2"/>
  <c r="M254" i="2"/>
  <c r="N254" i="2"/>
  <c r="K255" i="2"/>
  <c r="L255" i="2"/>
  <c r="M255" i="2"/>
  <c r="N255" i="2"/>
  <c r="K256" i="2"/>
  <c r="L256" i="2"/>
  <c r="M256" i="2"/>
  <c r="N256" i="2"/>
  <c r="K257" i="2"/>
  <c r="L257" i="2"/>
  <c r="M257" i="2"/>
  <c r="N257" i="2"/>
  <c r="K258" i="2"/>
  <c r="L258" i="2"/>
  <c r="M258" i="2"/>
  <c r="N258" i="2"/>
  <c r="K259" i="2"/>
  <c r="L259" i="2"/>
  <c r="M259" i="2"/>
  <c r="N259" i="2"/>
  <c r="K260" i="2"/>
  <c r="L260" i="2"/>
  <c r="M260" i="2"/>
  <c r="N260" i="2"/>
  <c r="K261" i="2"/>
  <c r="L261" i="2"/>
  <c r="M261" i="2"/>
  <c r="N261" i="2"/>
  <c r="K262" i="2"/>
  <c r="L262" i="2"/>
  <c r="M262" i="2"/>
  <c r="N262" i="2"/>
  <c r="K263" i="2"/>
  <c r="L263" i="2"/>
  <c r="M263" i="2"/>
  <c r="N263" i="2"/>
  <c r="K264" i="2"/>
  <c r="L264" i="2"/>
  <c r="M264" i="2"/>
  <c r="N264" i="2"/>
  <c r="K265" i="2"/>
  <c r="L265" i="2"/>
  <c r="M265" i="2"/>
  <c r="N265" i="2"/>
  <c r="K266" i="2"/>
  <c r="L266" i="2"/>
  <c r="M266" i="2"/>
  <c r="N266" i="2"/>
  <c r="K267" i="2"/>
  <c r="L267" i="2"/>
  <c r="M267" i="2"/>
  <c r="N267" i="2"/>
  <c r="K268" i="2"/>
  <c r="L268" i="2"/>
  <c r="M268" i="2"/>
  <c r="N268" i="2"/>
  <c r="K269" i="2"/>
  <c r="L269" i="2"/>
  <c r="M269" i="2"/>
  <c r="N269" i="2"/>
  <c r="K270" i="2"/>
  <c r="L270" i="2"/>
  <c r="M270" i="2"/>
  <c r="N270" i="2"/>
  <c r="K271" i="2"/>
  <c r="L271" i="2"/>
  <c r="M271" i="2"/>
  <c r="N271" i="2"/>
  <c r="K272" i="2"/>
  <c r="L272" i="2"/>
  <c r="M272" i="2"/>
  <c r="N272" i="2"/>
  <c r="K273" i="2"/>
  <c r="L273" i="2"/>
  <c r="M273" i="2"/>
  <c r="N273" i="2"/>
  <c r="K274" i="2"/>
  <c r="L274" i="2"/>
  <c r="M274" i="2"/>
  <c r="N274" i="2"/>
  <c r="K275" i="2"/>
  <c r="L275" i="2"/>
  <c r="M275" i="2"/>
  <c r="N275" i="2"/>
  <c r="K276" i="2"/>
  <c r="L276" i="2"/>
  <c r="M276" i="2"/>
  <c r="N276" i="2"/>
  <c r="K277" i="2"/>
  <c r="L277" i="2"/>
  <c r="M277" i="2"/>
  <c r="N277" i="2"/>
  <c r="K278" i="2"/>
  <c r="L278" i="2"/>
  <c r="M278" i="2"/>
  <c r="N278" i="2"/>
  <c r="K279" i="2"/>
  <c r="L279" i="2"/>
  <c r="M279" i="2"/>
  <c r="N279" i="2"/>
  <c r="K280" i="2"/>
  <c r="L280" i="2"/>
  <c r="M280" i="2"/>
  <c r="N280" i="2"/>
  <c r="K281" i="2"/>
  <c r="L281" i="2"/>
  <c r="M281" i="2"/>
  <c r="N281" i="2"/>
  <c r="K282" i="2"/>
  <c r="L282" i="2"/>
  <c r="M282" i="2"/>
  <c r="N282" i="2"/>
  <c r="K283" i="2"/>
  <c r="L283" i="2"/>
  <c r="M283" i="2"/>
  <c r="N283" i="2"/>
  <c r="K284" i="2"/>
  <c r="L284" i="2"/>
  <c r="M284" i="2"/>
  <c r="N284" i="2"/>
  <c r="K285" i="2"/>
  <c r="L285" i="2"/>
  <c r="M285" i="2"/>
  <c r="N285" i="2"/>
  <c r="K286" i="2"/>
  <c r="L286" i="2"/>
  <c r="M286" i="2"/>
  <c r="N286" i="2"/>
  <c r="K287" i="2"/>
  <c r="L287" i="2"/>
  <c r="M287" i="2"/>
  <c r="N287" i="2"/>
  <c r="K288" i="2"/>
  <c r="L288" i="2"/>
  <c r="M288" i="2"/>
  <c r="N288" i="2"/>
  <c r="K289" i="2"/>
  <c r="L289" i="2"/>
  <c r="M289" i="2"/>
  <c r="N289" i="2"/>
  <c r="K290" i="2"/>
  <c r="L290" i="2"/>
  <c r="M290" i="2"/>
  <c r="N290" i="2"/>
  <c r="K291" i="2"/>
  <c r="L291" i="2"/>
  <c r="M291" i="2"/>
  <c r="N291" i="2"/>
  <c r="K292" i="2"/>
  <c r="L292" i="2"/>
  <c r="M292" i="2"/>
  <c r="N292" i="2"/>
  <c r="K293" i="2"/>
  <c r="L293" i="2"/>
  <c r="M293" i="2"/>
  <c r="N293" i="2"/>
  <c r="K294" i="2"/>
  <c r="L294" i="2"/>
  <c r="M294" i="2"/>
  <c r="N294" i="2"/>
  <c r="K295" i="2"/>
  <c r="L295" i="2"/>
  <c r="M295" i="2"/>
  <c r="N295" i="2"/>
  <c r="K296" i="2"/>
  <c r="L296" i="2"/>
  <c r="M296" i="2"/>
  <c r="N296" i="2"/>
  <c r="K297" i="2"/>
  <c r="L297" i="2"/>
  <c r="M297" i="2"/>
  <c r="N297" i="2"/>
  <c r="K298" i="2"/>
  <c r="L298" i="2"/>
  <c r="M298" i="2"/>
  <c r="N298" i="2"/>
  <c r="K299" i="2"/>
  <c r="L299" i="2"/>
  <c r="M299" i="2"/>
  <c r="N299" i="2"/>
  <c r="K300" i="2"/>
  <c r="L300" i="2"/>
  <c r="M300" i="2"/>
  <c r="N300" i="2"/>
  <c r="K301" i="2"/>
  <c r="L301" i="2"/>
  <c r="M301" i="2"/>
  <c r="N301" i="2"/>
  <c r="K302" i="2"/>
  <c r="L302" i="2"/>
  <c r="M302" i="2"/>
  <c r="N302" i="2"/>
  <c r="K303" i="2"/>
  <c r="L303" i="2"/>
  <c r="M303" i="2"/>
  <c r="N303" i="2"/>
  <c r="K304" i="2"/>
  <c r="L304" i="2"/>
  <c r="M304" i="2"/>
  <c r="N304" i="2"/>
  <c r="K305" i="2"/>
  <c r="L305" i="2"/>
  <c r="M305" i="2"/>
  <c r="N305" i="2"/>
  <c r="K306" i="2"/>
  <c r="L306" i="2"/>
  <c r="M306" i="2"/>
  <c r="N306" i="2"/>
  <c r="K307" i="2"/>
  <c r="L307" i="2"/>
  <c r="M307" i="2"/>
  <c r="N307" i="2"/>
  <c r="K308" i="2"/>
  <c r="L308" i="2"/>
  <c r="M308" i="2"/>
  <c r="N308" i="2"/>
  <c r="K309" i="2"/>
  <c r="L309" i="2"/>
  <c r="M309" i="2"/>
  <c r="N309" i="2"/>
  <c r="K310" i="2"/>
  <c r="L310" i="2"/>
  <c r="M310" i="2"/>
  <c r="N310" i="2"/>
  <c r="K311" i="2"/>
  <c r="L311" i="2"/>
  <c r="M311" i="2"/>
  <c r="N311" i="2"/>
  <c r="K312" i="2"/>
  <c r="L312" i="2"/>
  <c r="M312" i="2"/>
  <c r="N312" i="2"/>
  <c r="K313" i="2"/>
  <c r="L313" i="2"/>
  <c r="M313" i="2"/>
  <c r="N313" i="2"/>
  <c r="K314" i="2"/>
  <c r="L314" i="2"/>
  <c r="M314" i="2"/>
  <c r="N314" i="2"/>
  <c r="K315" i="2"/>
  <c r="L315" i="2"/>
  <c r="M315" i="2"/>
  <c r="N315" i="2"/>
  <c r="K316" i="2"/>
  <c r="L316" i="2"/>
  <c r="M316" i="2"/>
  <c r="N316" i="2"/>
  <c r="K317" i="2"/>
  <c r="L317" i="2"/>
  <c r="M317" i="2"/>
  <c r="N317" i="2"/>
  <c r="K318" i="2"/>
  <c r="L318" i="2"/>
  <c r="M318" i="2"/>
  <c r="N318" i="2"/>
  <c r="K319" i="2"/>
  <c r="L319" i="2"/>
  <c r="M319" i="2"/>
  <c r="N319" i="2"/>
  <c r="K320" i="2"/>
  <c r="L320" i="2"/>
  <c r="M320" i="2"/>
  <c r="N320" i="2"/>
  <c r="K321" i="2"/>
  <c r="L321" i="2"/>
  <c r="M321" i="2"/>
  <c r="N321" i="2"/>
  <c r="K322" i="2"/>
  <c r="L322" i="2"/>
  <c r="M322" i="2"/>
  <c r="N322" i="2"/>
  <c r="K323" i="2"/>
  <c r="L323" i="2"/>
  <c r="M323" i="2"/>
  <c r="N323" i="2"/>
  <c r="K324" i="2"/>
  <c r="L324" i="2"/>
  <c r="M324" i="2"/>
  <c r="N324" i="2"/>
  <c r="K325" i="2"/>
  <c r="L325" i="2"/>
  <c r="M325" i="2"/>
  <c r="N325" i="2"/>
  <c r="K326" i="2"/>
  <c r="L326" i="2"/>
  <c r="M326" i="2"/>
  <c r="N326" i="2"/>
  <c r="K327" i="2"/>
  <c r="L327" i="2"/>
  <c r="M327" i="2"/>
  <c r="N327" i="2"/>
  <c r="K328" i="2"/>
  <c r="L328" i="2"/>
  <c r="M328" i="2"/>
  <c r="N328" i="2"/>
  <c r="K329" i="2"/>
  <c r="L329" i="2"/>
  <c r="M329" i="2"/>
  <c r="N329" i="2"/>
  <c r="K330" i="2"/>
  <c r="L330" i="2"/>
  <c r="M330" i="2"/>
  <c r="N330" i="2"/>
  <c r="K331" i="2"/>
  <c r="L331" i="2"/>
  <c r="M331" i="2"/>
  <c r="N331" i="2"/>
  <c r="K332" i="2"/>
  <c r="L332" i="2"/>
  <c r="M332" i="2"/>
  <c r="N332" i="2"/>
  <c r="K333" i="2"/>
  <c r="L333" i="2"/>
  <c r="M333" i="2"/>
  <c r="N333" i="2"/>
  <c r="K334" i="2"/>
  <c r="L334" i="2"/>
  <c r="M334" i="2"/>
  <c r="N334" i="2"/>
  <c r="K335" i="2"/>
  <c r="L335" i="2"/>
  <c r="M335" i="2"/>
  <c r="N335" i="2"/>
  <c r="K336" i="2"/>
  <c r="L336" i="2"/>
  <c r="M336" i="2"/>
  <c r="N336" i="2"/>
  <c r="K337" i="2"/>
  <c r="L337" i="2"/>
  <c r="M337" i="2"/>
  <c r="N337" i="2"/>
  <c r="K338" i="2"/>
  <c r="L338" i="2"/>
  <c r="M338" i="2"/>
  <c r="N338" i="2"/>
  <c r="K339" i="2"/>
  <c r="L339" i="2"/>
  <c r="M339" i="2"/>
  <c r="N339" i="2"/>
  <c r="K340" i="2"/>
  <c r="L340" i="2"/>
  <c r="M340" i="2"/>
  <c r="N340" i="2"/>
  <c r="K341" i="2"/>
  <c r="L341" i="2"/>
  <c r="M341" i="2"/>
  <c r="N341" i="2"/>
  <c r="K342" i="2"/>
  <c r="L342" i="2"/>
  <c r="M342" i="2"/>
  <c r="N342" i="2"/>
  <c r="K343" i="2"/>
  <c r="L343" i="2"/>
  <c r="M343" i="2"/>
  <c r="N343" i="2"/>
  <c r="K344" i="2"/>
  <c r="L344" i="2"/>
  <c r="M344" i="2"/>
  <c r="N344" i="2"/>
  <c r="K345" i="2"/>
  <c r="L345" i="2"/>
  <c r="M345" i="2"/>
  <c r="N345" i="2"/>
  <c r="K346" i="2"/>
  <c r="L346" i="2"/>
  <c r="M346" i="2"/>
  <c r="N346" i="2"/>
  <c r="K347" i="2"/>
  <c r="L347" i="2"/>
  <c r="M347" i="2"/>
  <c r="N347" i="2"/>
  <c r="K348" i="2"/>
  <c r="L348" i="2"/>
  <c r="M348" i="2"/>
  <c r="N348" i="2"/>
  <c r="K349" i="2"/>
  <c r="L349" i="2"/>
  <c r="M349" i="2"/>
  <c r="N349" i="2"/>
  <c r="K350" i="2"/>
  <c r="L350" i="2"/>
  <c r="M350" i="2"/>
  <c r="N350" i="2"/>
  <c r="N5" i="2"/>
</calcChain>
</file>

<file path=xl/sharedStrings.xml><?xml version="1.0" encoding="utf-8"?>
<sst xmlns="http://schemas.openxmlformats.org/spreadsheetml/2006/main" count="1944" uniqueCount="373">
  <si>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</si>
  <si>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</si>
  <si>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</si>
  <si>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</si>
  <si>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</si>
  <si>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</si>
  <si>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из них за I квартал</t>
  </si>
  <si>
    <t>% исполнения к годовому плану</t>
  </si>
  <si>
    <t>% исполнения по результатам I квартала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</si>
  <si>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</si>
  <si>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</si>
  <si>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</si>
  <si>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</si>
  <si>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</si>
  <si>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</si>
  <si>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</si>
  <si>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</si>
  <si>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</si>
  <si>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</si>
  <si>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</si>
  <si>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</si>
  <si>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</si>
  <si>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</si>
  <si>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</si>
  <si>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0105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</si>
  <si>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</si>
  <si>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</si>
  <si>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</si>
  <si>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</si>
  <si>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</si>
  <si>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</si>
  <si>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</si>
  <si>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</si>
  <si>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</si>
  <si>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</si>
  <si>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</si>
  <si>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</si>
  <si>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</si>
  <si>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</si>
  <si>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</si>
  <si>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</si>
  <si>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</si>
  <si>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</si>
  <si>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</si>
  <si>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0405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</si>
  <si>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</si>
  <si>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</si>
  <si>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</si>
  <si>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</si>
  <si>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</si>
  <si>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</si>
  <si>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</si>
  <si>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</si>
  <si>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</si>
  <si>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</si>
  <si>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</si>
  <si>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</si>
  <si>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</si>
  <si>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</si>
  <si>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</si>
  <si>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</si>
  <si>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</si>
  <si>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</si>
  <si>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</si>
  <si>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</si>
  <si>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</si>
  <si>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</si>
  <si>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</si>
  <si>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</si>
  <si>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</si>
  <si>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</si>
  <si>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</si>
  <si>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</si>
  <si>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</si>
  <si>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</si>
  <si>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</si>
  <si>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</si>
  <si>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</si>
  <si>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</si>
  <si>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</si>
  <si>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</si>
  <si>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</si>
  <si>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</si>
  <si>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</si>
  <si>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</si>
  <si>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</si>
  <si>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</si>
  <si>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</si>
  <si>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8=4-6</t>
  </si>
  <si>
    <t>9=5-7</t>
  </si>
  <si>
    <t>10=6/4</t>
  </si>
  <si>
    <t>11=7/5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</si>
  <si>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</si>
  <si>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</si>
  <si>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</si>
  <si>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</si>
  <si>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</si>
  <si>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</si>
  <si>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</si>
  <si>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</si>
  <si>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</si>
  <si>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</si>
  <si>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</si>
  <si>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</si>
  <si>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</si>
  <si>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</si>
  <si>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</si>
  <si>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</si>
  <si>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</si>
  <si>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</si>
  <si>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</si>
  <si>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</si>
  <si>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</si>
  <si>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</si>
  <si>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</si>
  <si>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</si>
  <si>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</si>
  <si>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</si>
  <si>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</si>
  <si>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</si>
  <si>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</si>
  <si>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</si>
  <si>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</si>
  <si>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</si>
  <si>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</si>
  <si>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</si>
  <si>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</si>
  <si>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</si>
  <si>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</si>
  <si>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</si>
  <si>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</si>
  <si>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</si>
  <si>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</si>
  <si>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</si>
  <si>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</si>
  <si>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</si>
  <si>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</si>
  <si>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</si>
  <si>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</si>
  <si>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</si>
  <si>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</si>
  <si>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</si>
  <si>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</si>
  <si>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</si>
  <si>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</si>
  <si>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</si>
  <si>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</si>
  <si>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</si>
  <si>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</si>
  <si>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</si>
  <si>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</si>
  <si>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</si>
  <si>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</si>
  <si>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</si>
  <si>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</si>
  <si>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Субсидии гражданам на приобретение жилья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</si>
  <si>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</si>
  <si>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</si>
  <si>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</si>
  <si>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</si>
  <si>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</si>
  <si>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</si>
  <si>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</si>
  <si>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</si>
  <si>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</si>
  <si>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</si>
  <si>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</si>
  <si>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</si>
  <si>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</si>
  <si>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</si>
  <si>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</si>
  <si>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</si>
  <si>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</si>
  <si>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</si>
  <si>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2. Расходы бюджета</t>
  </si>
  <si>
    <t xml:space="preserve">на 1 </t>
  </si>
  <si>
    <t>Утвержденные бюджетные 
назначения</t>
  </si>
  <si>
    <t>Доходы бюджета - всего</t>
  </si>
  <si>
    <t>010</t>
  </si>
  <si>
    <t>апреля</t>
  </si>
  <si>
    <t xml:space="preserve">Единица измерения: тыс. руб. </t>
  </si>
  <si>
    <r>
      <t xml:space="preserve">Периодичность: месячная,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</si>
  <si>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ОТЧЕТ</t>
  </si>
  <si>
    <t>об использовании средств резервного фонда Администрации города Норильска</t>
  </si>
  <si>
    <r>
      <t>по состоянию</t>
    </r>
    <r>
      <rPr>
        <b/>
        <i/>
        <sz val="10"/>
        <rFont val="Arial Cyr"/>
        <charset val="204"/>
      </rPr>
      <t xml:space="preserve"> </t>
    </r>
    <r>
      <rPr>
        <i/>
        <sz val="10"/>
        <rFont val="Arial Cyr"/>
        <charset val="204"/>
      </rPr>
      <t>на</t>
    </r>
    <r>
      <rPr>
        <b/>
        <i/>
        <sz val="10"/>
        <rFont val="Arial Cyr"/>
        <charset val="204"/>
      </rPr>
      <t xml:space="preserve"> "01" апреля 2016 г. </t>
    </r>
  </si>
  <si>
    <t>СВОД</t>
  </si>
  <si>
    <t>№ п/п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</si>
  <si>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г. № 1535 "О резервном фонде Администрации города Норильска" и Порядок использования средств резервного фонда Администрации города Норильска (в ред. от 01.08.2012 №246)</t>
    </r>
  </si>
  <si>
    <t>Кассовое исполнение с начала года, руб.</t>
  </si>
  <si>
    <t>Остаток, руб.</t>
  </si>
  <si>
    <t>% исполнения</t>
  </si>
  <si>
    <t>Распоряжения, находящиеся в работе на стадии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</si>
  <si>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</si>
  <si>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</si>
  <si>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</si>
  <si>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</si>
  <si>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</si>
  <si>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</si>
  <si>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</si>
  <si>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</si>
  <si>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т.ч.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</si>
  <si>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</si>
  <si>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</si>
  <si>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</si>
  <si>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r>
  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города, а также организация и проведение встреч, симпозиумов, выставок, семинаров, иных мероприятий по проблемам местного значени</t>
    </r>
    <r>
      <rPr>
        <sz val="9"/>
        <rFont val="Arial Cyr"/>
        <charset val="204"/>
      </rPr>
      <t xml:space="preserve">я, </t>
    </r>
    <r>
      <rPr>
        <sz val="9"/>
        <rFont val="Times New Roman"/>
        <family val="1"/>
        <charset val="204"/>
      </rPr>
      <t>вопросам, имеющим значение для города</t>
    </r>
  </si>
  <si>
    <t>2.2.</t>
  </si>
  <si>
    <t xml:space="preserve"> -организация и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иного вида оплаты участия в соответствующем мероприятии, оплату проезда к месту проведения соответствующего мероприятия и обратно)</t>
  </si>
  <si>
    <t>2.3.</t>
  </si>
  <si>
    <t xml:space="preserve"> - оказание отдельным гражданам единовременной материальной помощи</t>
  </si>
  <si>
    <t>2.4.</t>
  </si>
  <si>
    <t xml:space="preserve"> - выплаты разовых премий работникам органов местного самоуправления и иных организаций, осуществляющих деятельность на территории муниципального образования город Норильск, а также отдельным гражданам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</si>
  <si>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</si>
  <si>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</si>
  <si>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</si>
  <si>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</si>
  <si>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</si>
  <si>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 xml:space="preserve"> - обеспечение участия творческих работников и коллективов, осуществляющих свою деятельность на территории муниципального образования город Норильск, в конкурсах фестивалях, концертах и иных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</si>
  <si>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2.8.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</si>
  <si>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</si>
  <si>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r>
      <t>Утвержденные ассигнования на 2016 год</t>
    </r>
    <r>
      <rPr>
        <sz val="8"/>
        <rFont val="Arial Cyr"/>
        <charset val="204"/>
      </rPr>
      <t>, руб.</t>
    </r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</si>
  <si>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</si>
  <si>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</si>
  <si>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</si>
  <si>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</si>
  <si>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</si>
  <si>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</si>
  <si>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</si>
  <si>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</si>
  <si>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</si>
  <si>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</si>
  <si>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Получение бюджетных кредитов от других бюджетов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</si>
  <si>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</si>
  <si>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</si>
  <si>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</si>
  <si>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</si>
  <si>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</si>
  <si>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</si>
  <si>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</si>
  <si>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</si>
  <si>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</si>
  <si>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</si>
  <si>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</si>
  <si>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</si>
  <si>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</si>
  <si>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</si>
  <si>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099 01 03 00 00 00 0000 000</t>
  </si>
  <si>
    <t>099 01 03 01 00 00 0000 000</t>
  </si>
  <si>
    <t>099  01 03 01 00 00 0000 700</t>
  </si>
  <si>
    <t>099 01 03 01 00 04 0000 710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</si>
  <si>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</si>
  <si>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</si>
  <si>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</si>
  <si>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</si>
  <si>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</si>
  <si>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</si>
  <si>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</si>
  <si>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</si>
  <si>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</si>
  <si>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</si>
  <si>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</si>
  <si>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</si>
  <si>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</si>
  <si>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</si>
  <si>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</si>
  <si>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</si>
  <si>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</si>
  <si>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</si>
  <si>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</si>
  <si>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</si>
  <si>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</si>
  <si>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</si>
  <si>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182 1 05 00 00 0 00 0 000 000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</si>
  <si>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</si>
  <si>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</si>
  <si>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</si>
  <si>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</si>
  <si>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</si>
  <si>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</si>
  <si>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</si>
  <si>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>182 1 06 00 00 0 00 0 000 000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</si>
  <si>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</si>
  <si>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</si>
  <si>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</si>
  <si>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</si>
  <si>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</si>
  <si>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</si>
  <si>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</si>
  <si>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182 1 08 03 00 0 01 0 000 110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</si>
  <si>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</si>
  <si>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</si>
  <si>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</si>
  <si>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</si>
  <si>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</si>
  <si>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</si>
  <si>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</si>
  <si>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</si>
  <si>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</si>
  <si>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</si>
  <si>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</si>
  <si>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</si>
  <si>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</si>
  <si>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</si>
  <si>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</si>
  <si>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</si>
  <si>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</si>
  <si>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</si>
  <si>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</si>
  <si>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</si>
  <si>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</si>
  <si>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</si>
  <si>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</si>
  <si>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</si>
  <si>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</si>
  <si>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</si>
  <si>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</si>
  <si>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</si>
  <si>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</si>
  <si>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</si>
  <si>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2016 г.</t>
  </si>
  <si>
    <t>ОТЧЕТ ОБ ИСПОЛНЕНИИ БЮДЖЕТА</t>
  </si>
  <si>
    <t>муниципального образования город Норильск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</si>
  <si>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</si>
  <si>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</si>
  <si>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</si>
  <si>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</si>
  <si>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</si>
  <si>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Социальное обеспечение и иные выплаты населению*</t>
  </si>
  <si>
    <t>Иные выплаты населению*</t>
  </si>
  <si>
    <t>Социальное обеспечение и иные выплаты населению**</t>
  </si>
  <si>
    <t>** Изменение ассигнований на основании сверки Министерства финансов Крвсноярского края</t>
  </si>
  <si>
    <t>* Выделены средства из резервного фонда Администрации города Норильска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</si>
  <si>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</si>
  <si>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000 1 14 06 00 0 00 0 000 430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</si>
  <si>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</si>
  <si>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</si>
  <si>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</si>
  <si>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</si>
  <si>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</si>
  <si>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</si>
  <si>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</si>
  <si>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</si>
  <si>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</si>
  <si>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000 2 02 02 00 0 00 0 000 151</t>
  </si>
  <si>
    <t xml:space="preserve">Субсидии бюджетам субъектов Российской Федерации и муниципальных образований  (межбюджетные субсидии)  </t>
  </si>
  <si>
    <t>000 2 02 02 00 8 04 0 000 151</t>
  </si>
  <si>
    <t>Субсидии бюджетам городских округов на обеспечение жильем молодых семей</t>
  </si>
  <si>
    <t>000 2 02 02 00 9 04 0 000 151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</si>
  <si>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</si>
  <si>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000 2 02 02 05 1 04 0 000 151</t>
  </si>
  <si>
    <t>Субсидии бюджетам на реализацию федеральных целевых программ</t>
  </si>
  <si>
    <t>Прочие субсидии</t>
  </si>
  <si>
    <t>000 2 02 02 99 9 00 0 000 151</t>
  </si>
  <si>
    <t>000 2 02 03 00 0 00 0 000 151</t>
  </si>
  <si>
    <t xml:space="preserve">Субвенции бюджетам субъектов Российской Федерации и  муниципальных образований  </t>
  </si>
  <si>
    <t xml:space="preserve">Иные межбюджетные трансферты    </t>
  </si>
  <si>
    <t>000 2 02 04 00 0 00 0 000 151</t>
  </si>
  <si>
    <t>000 2 03 00 00 0 00 0 000 180</t>
  </si>
  <si>
    <t>Безвозмездные поступления от государственных (муниципальных) организаций</t>
  </si>
  <si>
    <t>000 2 04 00 00 0 00 0 000 180</t>
  </si>
  <si>
    <t>Безвозмездные поступления от негосударственных организаций</t>
  </si>
  <si>
    <t>000 2 07 00 00 0 00 0 000 180</t>
  </si>
  <si>
    <t>Прочие безвозмездные поступления в бюджеты городских округов</t>
  </si>
  <si>
    <t>000 2 18 00 00 0 00 0 000 180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</si>
  <si>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</si>
  <si>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000 2 19 00 00 0 00 0 000 151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</si>
  <si>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</si>
  <si>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</si>
  <si>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</si>
  <si>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</si>
  <si>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Утвержден</t>
  </si>
  <si>
    <t xml:space="preserve">распоряжением Администрации города Норильска </t>
  </si>
  <si>
    <t>от 04.05.2016 №1923</t>
  </si>
  <si>
    <t>от 04.05.2016 № 1923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</si>
</sst>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_-* #,##0.0_р_._-;\-* #,##0.0_р_._-;_-* &quot;-&quot;?_р_._-;_-@_-"/>
    <numFmt numFmtId="166" formatCode="#,##0.0"/>
  </numFmts>
  <fonts count="38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8"/>
      <color rgb="FF000099"/>
      <name val="Arial"/>
      <family val="2"/>
      <charset val="204"/>
    </font>
    <font>
      <b/>
      <u/>
      <sz val="8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7"/>
      <name val="Arial Cyr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10"/>
      <name val="Times New Roman"/>
      <family val="1"/>
      <charset val="204"/>
    </font>
    <font>
      <sz val="8"/>
      <color indexed="1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8"/>
      <color indexed="9"/>
      <name val="Arial Cyr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3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3" fontId="3" fillId="0" borderId="4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3" fillId="0" borderId="0" xfId="0" applyFont="1"/>
    <xf numFmtId="0" fontId="15" fillId="0" borderId="0" xfId="0" applyFont="1" applyBorder="1"/>
    <xf numFmtId="0" fontId="15" fillId="0" borderId="0" xfId="0" applyFont="1" applyAlignment="1">
      <alignment horizontal="right"/>
    </xf>
    <xf numFmtId="49" fontId="15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0" fontId="15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43" fontId="1" fillId="0" borderId="1" xfId="0" applyNumberFormat="1" applyFont="1" applyFill="1" applyBorder="1" applyAlignment="1">
      <alignment vertical="center" shrinkToFit="1"/>
    </xf>
    <xf numFmtId="9" fontId="1" fillId="0" borderId="1" xfId="0" applyNumberFormat="1" applyFont="1" applyFill="1" applyBorder="1" applyAlignment="1">
      <alignment horizontal="center" vertical="center" shrinkToFit="1"/>
    </xf>
    <xf numFmtId="0" fontId="23" fillId="0" borderId="0" xfId="0" applyFont="1" applyBorder="1" applyAlignment="1">
      <alignment vertical="center" wrapText="1"/>
    </xf>
    <xf numFmtId="43" fontId="24" fillId="0" borderId="0" xfId="0" applyNumberFormat="1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25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vertical="center" shrinkToFit="1"/>
    </xf>
    <xf numFmtId="43" fontId="2" fillId="0" borderId="1" xfId="0" applyNumberFormat="1" applyFont="1" applyBorder="1" applyAlignment="1">
      <alignment vertical="center" shrinkToFit="1"/>
    </xf>
    <xf numFmtId="2" fontId="25" fillId="0" borderId="1" xfId="0" applyNumberFormat="1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shrinkToFit="1"/>
    </xf>
    <xf numFmtId="0" fontId="26" fillId="3" borderId="1" xfId="0" applyFont="1" applyFill="1" applyBorder="1" applyAlignment="1">
      <alignment horizontal="center" vertical="center" wrapText="1"/>
    </xf>
    <xf numFmtId="2" fontId="26" fillId="3" borderId="1" xfId="0" applyNumberFormat="1" applyFont="1" applyFill="1" applyBorder="1" applyAlignment="1">
      <alignment horizontal="left" vertical="center" wrapText="1"/>
    </xf>
    <xf numFmtId="43" fontId="26" fillId="0" borderId="1" xfId="0" applyNumberFormat="1" applyFont="1" applyFill="1" applyBorder="1" applyAlignment="1">
      <alignment vertical="center" shrinkToFit="1"/>
    </xf>
    <xf numFmtId="43" fontId="26" fillId="4" borderId="1" xfId="0" applyNumberFormat="1" applyFont="1" applyFill="1" applyBorder="1" applyAlignment="1">
      <alignment vertical="center" shrinkToFit="1"/>
    </xf>
    <xf numFmtId="43" fontId="26" fillId="3" borderId="1" xfId="0" applyNumberFormat="1" applyFont="1" applyFill="1" applyBorder="1" applyAlignment="1">
      <alignment vertical="center" shrinkToFit="1"/>
    </xf>
    <xf numFmtId="0" fontId="27" fillId="2" borderId="1" xfId="0" applyFont="1" applyFill="1" applyBorder="1" applyAlignment="1">
      <alignment horizontal="left" vertical="center" wrapText="1"/>
    </xf>
    <xf numFmtId="43" fontId="29" fillId="0" borderId="1" xfId="0" applyNumberFormat="1" applyFont="1" applyFill="1" applyBorder="1" applyAlignment="1">
      <alignment vertical="center" shrinkToFit="1"/>
    </xf>
    <xf numFmtId="0" fontId="27" fillId="0" borderId="1" xfId="0" applyNumberFormat="1" applyFont="1" applyBorder="1" applyAlignment="1">
      <alignment horizontal="left" vertical="center" wrapText="1"/>
    </xf>
    <xf numFmtId="0" fontId="27" fillId="0" borderId="1" xfId="0" applyNumberFormat="1" applyFont="1" applyBorder="1" applyAlignment="1">
      <alignment vertical="center" wrapText="1" shrinkToFit="1"/>
    </xf>
    <xf numFmtId="0" fontId="27" fillId="0" borderId="1" xfId="0" applyNumberFormat="1" applyFont="1" applyBorder="1" applyAlignment="1">
      <alignment horizontal="left" vertical="center" wrapText="1" shrinkToFit="1"/>
    </xf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5" fontId="9" fillId="0" borderId="14" xfId="0" applyNumberFormat="1" applyFont="1" applyBorder="1" applyAlignment="1">
      <alignment horizontal="center"/>
    </xf>
    <xf numFmtId="165" fontId="8" fillId="0" borderId="14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20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43" fontId="6" fillId="0" borderId="12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5" fontId="31" fillId="0" borderId="14" xfId="0" applyNumberFormat="1" applyFont="1" applyBorder="1" applyAlignment="1">
      <alignment horizontal="center"/>
    </xf>
    <xf numFmtId="0" fontId="0" fillId="0" borderId="0" xfId="0" applyFont="1"/>
    <xf numFmtId="0" fontId="5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43" fontId="9" fillId="0" borderId="14" xfId="0" applyNumberFormat="1" applyFont="1" applyFill="1" applyBorder="1" applyAlignment="1">
      <alignment horizontal="center" vertical="center" wrapText="1"/>
    </xf>
    <xf numFmtId="165" fontId="9" fillId="0" borderId="14" xfId="0" applyNumberFormat="1" applyFont="1" applyFill="1" applyBorder="1" applyAlignment="1">
      <alignment horizontal="center" vertical="center" wrapText="1"/>
    </xf>
    <xf numFmtId="164" fontId="8" fillId="0" borderId="36" xfId="0" applyNumberFormat="1" applyFont="1" applyFill="1" applyBorder="1" applyAlignment="1">
      <alignment horizontal="center" vertical="center" wrapText="1"/>
    </xf>
    <xf numFmtId="164" fontId="8" fillId="0" borderId="37" xfId="0" applyNumberFormat="1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top"/>
    </xf>
    <xf numFmtId="0" fontId="15" fillId="0" borderId="26" xfId="0" applyFont="1" applyBorder="1"/>
    <xf numFmtId="0" fontId="15" fillId="0" borderId="24" xfId="0" applyFont="1" applyBorder="1"/>
    <xf numFmtId="0" fontId="15" fillId="0" borderId="4" xfId="0" applyFont="1" applyBorder="1" applyAlignment="1">
      <alignment horizontal="center" vertical="top"/>
    </xf>
    <xf numFmtId="49" fontId="16" fillId="0" borderId="16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165" fontId="5" fillId="0" borderId="7" xfId="0" applyNumberFormat="1" applyFont="1" applyBorder="1" applyAlignment="1">
      <alignment horizontal="center" vertical="center" wrapText="1"/>
    </xf>
    <xf numFmtId="165" fontId="6" fillId="0" borderId="39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33" fillId="0" borderId="23" xfId="0" applyFont="1" applyBorder="1"/>
    <xf numFmtId="0" fontId="32" fillId="0" borderId="25" xfId="0" applyFont="1" applyBorder="1"/>
    <xf numFmtId="0" fontId="32" fillId="0" borderId="26" xfId="0" applyFont="1" applyBorder="1"/>
    <xf numFmtId="0" fontId="32" fillId="0" borderId="26" xfId="0" applyFont="1" applyBorder="1" applyAlignment="1">
      <alignment wrapText="1"/>
    </xf>
    <xf numFmtId="49" fontId="16" fillId="0" borderId="0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34" fillId="0" borderId="0" xfId="0" applyFont="1" applyBorder="1" applyAlignment="1"/>
    <xf numFmtId="0" fontId="34" fillId="0" borderId="0" xfId="0" applyFont="1" applyBorder="1" applyAlignment="1">
      <alignment horizontal="center"/>
    </xf>
    <xf numFmtId="0" fontId="15" fillId="0" borderId="24" xfId="0" applyFont="1" applyBorder="1" applyAlignment="1">
      <alignment wrapText="1"/>
    </xf>
    <xf numFmtId="166" fontId="15" fillId="0" borderId="18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32" fillId="0" borderId="24" xfId="0" applyFont="1" applyBorder="1" applyAlignment="1">
      <alignment wrapText="1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49" fontId="5" fillId="5" borderId="8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49" fontId="5" fillId="5" borderId="9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 vertical="center" wrapText="1"/>
    </xf>
    <xf numFmtId="49" fontId="5" fillId="5" borderId="38" xfId="0" applyNumberFormat="1" applyFont="1" applyFill="1" applyBorder="1" applyAlignment="1">
      <alignment horizontal="center" vertical="center" wrapText="1"/>
    </xf>
    <xf numFmtId="49" fontId="5" fillId="5" borderId="16" xfId="0" applyNumberFormat="1" applyFont="1" applyFill="1" applyBorder="1" applyAlignment="1">
      <alignment horizontal="center" vertical="center" wrapText="1"/>
    </xf>
    <xf numFmtId="49" fontId="5" fillId="5" borderId="39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5" fontId="5" fillId="5" borderId="4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 wrapText="1"/>
    </xf>
    <xf numFmtId="165" fontId="6" fillId="5" borderId="4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31" fillId="0" borderId="15" xfId="0" applyNumberFormat="1" applyFont="1" applyBorder="1" applyAlignment="1">
      <alignment horizont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6" fillId="0" borderId="18" xfId="0" applyNumberFormat="1" applyFont="1" applyFill="1" applyBorder="1" applyAlignment="1">
      <alignment horizontal="center" vertical="center" wrapText="1"/>
    </xf>
    <xf numFmtId="165" fontId="6" fillId="0" borderId="4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165" fontId="9" fillId="5" borderId="36" xfId="0" applyNumberFormat="1" applyFont="1" applyFill="1" applyBorder="1" applyAlignment="1">
      <alignment horizontal="center" vertical="center" wrapText="1"/>
    </xf>
    <xf numFmtId="165" fontId="8" fillId="5" borderId="36" xfId="0" applyNumberFormat="1" applyFont="1" applyFill="1" applyBorder="1" applyAlignment="1">
      <alignment horizontal="center" vertical="center" wrapText="1"/>
    </xf>
    <xf numFmtId="165" fontId="6" fillId="5" borderId="18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/>
    </xf>
    <xf numFmtId="0" fontId="15" fillId="0" borderId="0" xfId="0" applyFont="1"/>
    <xf numFmtId="0" fontId="15" fillId="0" borderId="22" xfId="0" applyFont="1" applyBorder="1" applyAlignment="1">
      <alignment horizontal="center" vertical="top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17" xfId="0" applyFont="1" applyBorder="1" applyAlignment="1">
      <alignment wrapText="1"/>
    </xf>
    <xf numFmtId="0" fontId="0" fillId="0" borderId="17" xfId="0" applyBorder="1"/>
    <xf numFmtId="0" fontId="0" fillId="0" borderId="19" xfId="0" applyBorder="1"/>
    <xf numFmtId="0" fontId="15" fillId="0" borderId="20" xfId="0" applyFont="1" applyBorder="1" applyAlignment="1">
      <alignment vertical="center" wrapText="1"/>
    </xf>
    <xf numFmtId="166" fontId="15" fillId="0" borderId="20" xfId="0" applyNumberFormat="1" applyFont="1" applyBorder="1" applyAlignment="1">
      <alignment horizontal="center" vertical="center"/>
    </xf>
    <xf numFmtId="166" fontId="15" fillId="0" borderId="2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6" fontId="32" fillId="0" borderId="18" xfId="0" applyNumberFormat="1" applyFont="1" applyBorder="1" applyAlignment="1">
      <alignment horizontal="center" vertical="center"/>
    </xf>
    <xf numFmtId="166" fontId="32" fillId="0" borderId="14" xfId="0" applyNumberFormat="1" applyFont="1" applyBorder="1" applyAlignment="1">
      <alignment horizontal="center" vertical="center"/>
    </xf>
    <xf numFmtId="166" fontId="32" fillId="0" borderId="1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top"/>
    </xf>
    <xf numFmtId="166" fontId="32" fillId="0" borderId="1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36" fillId="0" borderId="0" xfId="0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35" fillId="0" borderId="0" xfId="0" applyFont="1" applyFill="1" applyBorder="1" applyAlignment="1">
      <alignment horizontal="right" vertical="center"/>
    </xf>
    <xf numFmtId="0" fontId="37" fillId="0" borderId="0" xfId="0" applyFont="1" applyFill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u_ad\shares\&#1055;&#1086;&#1095;&#1090;&#1072;\&#1054;&#1073;&#1097;&#1072;&#1103;\&#1057;&#1086;&#1074;&#1084;%20&#1086;&#1090;&#1095;&#1077;&#1090;&#1099;%20&#1073;&#1091;&#1093;%20&#1073;&#1102;&#1076;&#1078;%20&#1076;&#1086;&#1093;&#1086;&#1076;&#1085;\&#1057;&#1086;&#1074;&#1084;&#1077;&#1089;&#1090;&#1085;%20&#1086;&#1090;&#1095;&#1077;&#1090;%20&#1074;%20&#1059;&#1069;%20(&#1077;&#1078;&#1077;&#1084;%20&#1076;&#1086;%2020%20&#1095;&#1080;&#1089;&#1083;&#1072;)\2016%20&#1075;&#1086;&#1076;\I%20&#1082;&#1074;&#1072;&#1088;&#1090;&#1072;&#1083;\&#1056;&#1045;&#1047;&#1045;&#1056;&#1042;&#1053;&#1067;&#1049;%20&#1060;&#1054;&#1053;&#1044;%202016%20&#1075;%20&#1085;&#1072;%2001.04.2016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u_ad\shares\&#1055;&#1086;&#1095;&#1090;&#1072;\&#1041;&#1102;&#1076;&#1078;&#1077;&#1090;&#1085;&#1099;&#1081;%20&#1086;&#1090;&#1076;&#1077;&#1083;\&#1056;&#1045;&#1047;&#1045;&#1056;&#1042;&#1053;&#1067;&#1049;%20&#1060;&#1054;&#1053;&#1044;\2014\&#1054;&#1090;&#1095;&#1077;&#1090;&#1099;%20&#1087;&#1086;%20&#1088;&#1077;&#1079;%20&#1092;&#1086;&#1085;&#1076;&#1091;\&#1086;&#1090;&#1095;&#1077;&#1090;&#1099;%20&#1076;&#1083;&#1103;%20&#1040;&#1076;&#1084;&#1080;&#1085;&#1080;&#1089;&#1090;&#1088;&#1072;&#1094;&#1080;&#1080;%202014%20&#1077;&#1078;&#1077;&#1084;&#1077;&#1089;%20&#1076;&#1086;%2020\&#1085;&#1072;%2001.03.2014\&#1054;&#1055;&#1045;&#1056;&#1040;&#1058;&#1048;&#1042;&#1053;&#1040;&#1071;%20&#1048;&#1053;&#1060;&#1054;&#1056;&#1052;&#1040;&#1062;&#1048;&#1071;%20&#1056;&#1045;&#1047;&#1045;&#1056;&#1042;&#1053;&#1067;&#1049;%20&#1060;&#1054;&#1053;&#1044;%202014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</sheetNames>
    <sheetDataSet>
      <sheetData sheetId="0"/>
      <sheetData sheetId="1"/>
      <sheetData sheetId="2">
        <row r="12">
          <cell r="F12">
            <v>2079160</v>
          </cell>
          <cell r="I12">
            <v>0</v>
          </cell>
        </row>
        <row r="48">
          <cell r="I48">
            <v>1260881</v>
          </cell>
        </row>
        <row r="51">
          <cell r="F51">
            <v>0</v>
          </cell>
          <cell r="I51">
            <v>0</v>
          </cell>
        </row>
        <row r="61">
          <cell r="F61">
            <v>70770</v>
          </cell>
          <cell r="I61">
            <v>56360</v>
          </cell>
        </row>
        <row r="86">
          <cell r="F86">
            <v>1147050</v>
          </cell>
          <cell r="I86">
            <v>1147050</v>
          </cell>
        </row>
        <row r="99">
          <cell r="F99">
            <v>57471</v>
          </cell>
          <cell r="I99">
            <v>57471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УЧРЕЖДЕНИЯ план"/>
      <sheetName val="АНАЛИЗ"/>
      <sheetName val="проекты"/>
      <sheetName val="УЧРЕЖДЕНИЯ СВОД (план и факт)"/>
      <sheetName val="вкладыш в папки"/>
    </sheetNames>
    <sheetDataSet>
      <sheetData sheetId="0">
        <row r="18">
          <cell r="C18">
            <v>44000000</v>
          </cell>
        </row>
      </sheetData>
      <sheetData sheetId="1"/>
      <sheetData sheetId="2">
        <row r="19">
          <cell r="F19">
            <v>355518</v>
          </cell>
        </row>
        <row r="115">
          <cell r="F115">
            <v>0</v>
          </cell>
        </row>
        <row r="118">
          <cell r="F118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67"/>
  <sheetViews>
    <sheetView tabSelected="1" view="pageBreakPreview" topLeftCell="B1" zoomScaleNormal="100" zoomScaleSheetLayoutView="100" workbookViewId="0">
      <selection activeCell="M9" sqref="M9"/>
    </sheetView>
  </sheetViews>
  <sheetFormatPr defaultRowHeight="14.4" x14ac:dyDescent="0.3"/>
  <cols>
    <col min="1" max="1" width="33.109375" bestFit="1" customWidth="1"/>
    <col min="3" max="3" width="22.44140625" bestFit="1" customWidth="1"/>
    <col min="4" max="4" width="17.6640625" customWidth="1"/>
    <col min="5" max="5" width="21" customWidth="1"/>
    <col min="6" max="6" width="13.6640625" customWidth="1"/>
    <col min="7" max="7" width="17.44140625" customWidth="1"/>
    <col min="8" max="8" width="13.44140625" customWidth="1"/>
    <col min="9" max="9" width="14.88671875" bestFit="1" customWidth="1"/>
    <col min="10" max="10" width="11.44140625" bestFit="1" customWidth="1"/>
    <col min="11" max="11" width="12.6640625" bestFit="1" customWidth="1"/>
  </cols>
  <sheetData>
    <row r="1" spans="1:188" ht="15.6" x14ac:dyDescent="0.3">
      <c r="H1" s="200" t="s">
        <v>369</v>
      </c>
      <c r="I1" s="200"/>
      <c r="J1" s="200"/>
      <c r="K1" s="200"/>
    </row>
    <row r="2" spans="1:188" ht="15.6" x14ac:dyDescent="0.3">
      <c r="H2" s="200" t="s">
        <v>370</v>
      </c>
      <c r="I2" s="200"/>
      <c r="J2" s="200"/>
      <c r="K2" s="200"/>
    </row>
    <row r="3" spans="1:188" ht="16.8" x14ac:dyDescent="0.3">
      <c r="H3" s="197"/>
      <c r="I3" s="201" t="s">
        <v>371</v>
      </c>
      <c r="J3" s="201"/>
      <c r="K3" s="201"/>
    </row>
    <row r="4" spans="1:188" x14ac:dyDescent="0.3">
      <c r="A4" s="31"/>
      <c r="B4" s="31"/>
      <c r="C4" s="31"/>
      <c r="D4" s="31"/>
      <c r="E4" s="31"/>
      <c r="F4" s="31"/>
      <c r="G4" s="31"/>
      <c r="H4" s="31"/>
      <c r="I4" s="31"/>
      <c r="J4" s="199"/>
      <c r="K4" s="199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</row>
    <row r="5" spans="1:188" x14ac:dyDescent="0.3">
      <c r="B5" s="115"/>
      <c r="C5" s="115"/>
      <c r="D5" s="115"/>
      <c r="E5" s="126" t="s">
        <v>319</v>
      </c>
      <c r="F5" s="115"/>
      <c r="G5" s="115"/>
      <c r="H5" s="115"/>
      <c r="I5" s="115"/>
      <c r="J5" s="115"/>
      <c r="K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</row>
    <row r="6" spans="1:188" x14ac:dyDescent="0.3">
      <c r="B6" s="32"/>
      <c r="C6" s="32"/>
      <c r="E6" s="128" t="s">
        <v>320</v>
      </c>
      <c r="F6" s="36"/>
      <c r="G6" s="32"/>
      <c r="H6" s="32"/>
      <c r="I6" s="32"/>
      <c r="J6" s="32"/>
      <c r="K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33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6"/>
      <c r="EL6" s="36"/>
      <c r="EM6" s="36"/>
      <c r="EN6" s="36"/>
      <c r="EO6" s="36"/>
      <c r="EP6" s="36"/>
      <c r="EQ6" s="36"/>
      <c r="ER6" s="36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</row>
    <row r="7" spans="1:188" x14ac:dyDescent="0.3">
      <c r="B7" s="32"/>
      <c r="C7" s="32"/>
      <c r="D7" s="127"/>
      <c r="F7" s="36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33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6"/>
      <c r="EL7" s="36"/>
      <c r="EM7" s="36"/>
      <c r="EN7" s="36"/>
      <c r="EO7" s="36"/>
      <c r="EP7" s="36"/>
      <c r="EQ7" s="36"/>
      <c r="ER7" s="36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</row>
    <row r="8" spans="1:188" x14ac:dyDescent="0.3">
      <c r="B8" s="33" t="s">
        <v>175</v>
      </c>
      <c r="C8" s="113" t="s">
        <v>179</v>
      </c>
      <c r="D8" s="113" t="s">
        <v>318</v>
      </c>
      <c r="F8" s="36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33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6"/>
      <c r="EL8" s="36"/>
      <c r="EM8" s="36"/>
      <c r="EN8" s="36"/>
      <c r="EO8" s="36"/>
      <c r="EP8" s="36"/>
      <c r="EQ8" s="36"/>
      <c r="ER8" s="36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</row>
    <row r="9" spans="1:188" x14ac:dyDescent="0.3">
      <c r="A9" s="114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14"/>
      <c r="V9" s="114"/>
      <c r="W9" s="114"/>
      <c r="X9" s="114"/>
      <c r="Y9" s="195"/>
      <c r="Z9" s="195"/>
      <c r="AA9" s="195"/>
      <c r="AB9" s="32"/>
      <c r="AC9" s="32"/>
      <c r="AD9" s="32"/>
      <c r="AE9" s="32"/>
      <c r="AF9" s="32"/>
      <c r="AG9" s="32"/>
      <c r="AH9" s="32"/>
      <c r="AI9" s="32"/>
      <c r="AJ9" s="196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32"/>
      <c r="BB9" s="32"/>
      <c r="BC9" s="32"/>
      <c r="BD9" s="32"/>
      <c r="BE9" s="195"/>
      <c r="BF9" s="195"/>
      <c r="BG9" s="195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33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6"/>
      <c r="EL9" s="36"/>
      <c r="EM9" s="36"/>
      <c r="EN9" s="36"/>
      <c r="EO9" s="36"/>
      <c r="EP9" s="36"/>
      <c r="EQ9" s="36"/>
      <c r="ER9" s="36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</row>
    <row r="10" spans="1:188" x14ac:dyDescent="0.3">
      <c r="A10" s="114" t="s">
        <v>181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33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6"/>
      <c r="EL10" s="36"/>
      <c r="EM10" s="36"/>
      <c r="EN10" s="36"/>
      <c r="EO10" s="36"/>
      <c r="EP10" s="36"/>
      <c r="EQ10" s="36"/>
      <c r="ER10" s="36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</row>
    <row r="11" spans="1:188" x14ac:dyDescent="0.3">
      <c r="A11" s="114" t="s">
        <v>180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6"/>
      <c r="EL11" s="36"/>
      <c r="EM11" s="36"/>
      <c r="EN11" s="36"/>
      <c r="EO11" s="36"/>
      <c r="EP11" s="36"/>
      <c r="EQ11" s="36"/>
      <c r="ER11" s="36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</row>
    <row r="12" spans="1:188" ht="15" customHeight="1" x14ac:dyDescent="0.3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6"/>
      <c r="EL12" s="36"/>
      <c r="EM12" s="36"/>
      <c r="EN12" s="36"/>
      <c r="EO12" s="36"/>
      <c r="EP12" s="36"/>
      <c r="EQ12" s="36"/>
      <c r="ER12" s="36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</row>
    <row r="13" spans="1:188" ht="27" customHeight="1" x14ac:dyDescent="0.3">
      <c r="A13" s="198" t="s">
        <v>368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6"/>
      <c r="EL13" s="36"/>
      <c r="EM13" s="36"/>
      <c r="EN13" s="36"/>
      <c r="EO13" s="36"/>
      <c r="EP13" s="36"/>
      <c r="EQ13" s="36"/>
      <c r="ER13" s="36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79"/>
      <c r="GF13" s="179"/>
    </row>
    <row r="14" spans="1:188" ht="36.75" customHeight="1" x14ac:dyDescent="0.3">
      <c r="A14" s="189" t="s">
        <v>0</v>
      </c>
      <c r="B14" s="189" t="s">
        <v>1</v>
      </c>
      <c r="C14" s="172" t="s">
        <v>366</v>
      </c>
      <c r="D14" s="172" t="s">
        <v>176</v>
      </c>
      <c r="E14" s="189" t="s">
        <v>6</v>
      </c>
      <c r="F14" s="189" t="s">
        <v>4</v>
      </c>
      <c r="G14" s="189" t="s">
        <v>6</v>
      </c>
      <c r="H14" s="172" t="s">
        <v>5</v>
      </c>
      <c r="I14" s="189" t="s">
        <v>6</v>
      </c>
      <c r="J14" s="172" t="s">
        <v>7</v>
      </c>
      <c r="K14" s="172" t="s">
        <v>8</v>
      </c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6"/>
      <c r="EL14" s="36"/>
      <c r="EM14" s="36"/>
      <c r="EN14" s="36"/>
      <c r="EO14" s="36"/>
      <c r="EP14" s="36"/>
      <c r="EQ14" s="36"/>
      <c r="ER14" s="36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</row>
    <row r="15" spans="1:188" ht="15" customHeight="1" thickBot="1" x14ac:dyDescent="0.35">
      <c r="A15" s="112">
        <v>1</v>
      </c>
      <c r="B15" s="109">
        <v>2</v>
      </c>
      <c r="C15" s="109">
        <v>3</v>
      </c>
      <c r="D15" s="109">
        <v>4</v>
      </c>
      <c r="E15" s="109">
        <v>5</v>
      </c>
      <c r="F15" s="109">
        <v>6</v>
      </c>
      <c r="G15" s="109">
        <v>7</v>
      </c>
      <c r="H15" s="193">
        <v>8</v>
      </c>
      <c r="I15" s="193">
        <v>9</v>
      </c>
      <c r="J15" s="193">
        <v>10</v>
      </c>
      <c r="K15" s="180">
        <v>11</v>
      </c>
    </row>
    <row r="16" spans="1:188" x14ac:dyDescent="0.3">
      <c r="A16" s="121" t="s">
        <v>177</v>
      </c>
      <c r="B16" s="177" t="s">
        <v>178</v>
      </c>
      <c r="C16" s="178" t="s">
        <v>11</v>
      </c>
      <c r="D16" s="191">
        <v>16119912.4</v>
      </c>
      <c r="E16" s="191">
        <v>3139458.3</v>
      </c>
      <c r="F16" s="191">
        <v>2775103.3</v>
      </c>
      <c r="G16" s="191">
        <v>2775103.3</v>
      </c>
      <c r="H16" s="191">
        <f t="shared" ref="H16:I18" si="0">D16-F16</f>
        <v>13344809.100000001</v>
      </c>
      <c r="I16" s="191">
        <f t="shared" si="0"/>
        <v>364355</v>
      </c>
      <c r="J16" s="191">
        <f t="shared" ref="J16" si="1">F16/D16*100</f>
        <v>17.215374569901506</v>
      </c>
      <c r="K16" s="192">
        <f>G16/E16*100</f>
        <v>88.394335417673801</v>
      </c>
    </row>
    <row r="17" spans="1:11" x14ac:dyDescent="0.3">
      <c r="A17" s="111" t="s">
        <v>10</v>
      </c>
      <c r="B17" s="173"/>
      <c r="C17" s="174"/>
      <c r="D17" s="189"/>
      <c r="E17" s="189"/>
      <c r="F17" s="189"/>
      <c r="G17" s="189"/>
      <c r="H17" s="176"/>
      <c r="I17" s="176"/>
      <c r="J17" s="194"/>
      <c r="K17" s="190"/>
    </row>
    <row r="18" spans="1:11" x14ac:dyDescent="0.3">
      <c r="A18" s="122" t="s">
        <v>265</v>
      </c>
      <c r="B18" s="173"/>
      <c r="C18" s="174" t="s">
        <v>258</v>
      </c>
      <c r="D18" s="194">
        <v>6381981.2000000002</v>
      </c>
      <c r="E18" s="194">
        <v>1301563</v>
      </c>
      <c r="F18" s="194">
        <v>1469309.5</v>
      </c>
      <c r="G18" s="194">
        <v>1469309.5</v>
      </c>
      <c r="H18" s="194">
        <f>D18-F18</f>
        <v>4912671.7</v>
      </c>
      <c r="I18" s="194">
        <f t="shared" si="0"/>
        <v>-167746.5</v>
      </c>
      <c r="J18" s="194">
        <f>F18/D18*100</f>
        <v>23.022780136049288</v>
      </c>
      <c r="K18" s="190">
        <f t="shared" ref="K18:K61" si="2">G18/E18*100</f>
        <v>112.88808148357015</v>
      </c>
    </row>
    <row r="19" spans="1:11" x14ac:dyDescent="0.3">
      <c r="A19" s="123" t="s">
        <v>266</v>
      </c>
      <c r="B19" s="173"/>
      <c r="C19" s="174" t="s">
        <v>259</v>
      </c>
      <c r="D19" s="176">
        <v>4849254.5999999996</v>
      </c>
      <c r="E19" s="176">
        <v>974791.7</v>
      </c>
      <c r="F19" s="176">
        <v>939333.6</v>
      </c>
      <c r="G19" s="176">
        <v>939333.6</v>
      </c>
      <c r="H19" s="176">
        <f t="shared" ref="H19:H67" si="3">D19-F19</f>
        <v>3909920.9999999995</v>
      </c>
      <c r="I19" s="176">
        <f>E19-G19</f>
        <v>35458.099999999977</v>
      </c>
      <c r="J19" s="176">
        <f t="shared" ref="J19:J61" si="4">F19/D19*100</f>
        <v>19.370680186600225</v>
      </c>
      <c r="K19" s="130">
        <f t="shared" si="2"/>
        <v>96.362494674503282</v>
      </c>
    </row>
    <row r="20" spans="1:11" x14ac:dyDescent="0.3">
      <c r="A20" s="110" t="s">
        <v>261</v>
      </c>
      <c r="B20" s="173"/>
      <c r="C20" s="174" t="s">
        <v>260</v>
      </c>
      <c r="D20" s="176">
        <v>1728758.6</v>
      </c>
      <c r="E20" s="176">
        <v>279003.59999999998</v>
      </c>
      <c r="F20" s="176">
        <v>183334.5</v>
      </c>
      <c r="G20" s="176">
        <v>183334.5</v>
      </c>
      <c r="H20" s="176">
        <f t="shared" si="3"/>
        <v>1545424.1</v>
      </c>
      <c r="I20" s="176">
        <f t="shared" ref="I20:I67" si="5">E20-G20</f>
        <v>95669.099999999977</v>
      </c>
      <c r="J20" s="176">
        <f t="shared" si="4"/>
        <v>10.604979781445483</v>
      </c>
      <c r="K20" s="130">
        <f t="shared" si="2"/>
        <v>65.710442445903922</v>
      </c>
    </row>
    <row r="21" spans="1:11" x14ac:dyDescent="0.3">
      <c r="A21" s="110" t="s">
        <v>263</v>
      </c>
      <c r="B21" s="173"/>
      <c r="C21" s="174" t="s">
        <v>262</v>
      </c>
      <c r="D21" s="176">
        <v>3120496</v>
      </c>
      <c r="E21" s="176">
        <v>695788.1</v>
      </c>
      <c r="F21" s="176">
        <v>755999.1</v>
      </c>
      <c r="G21" s="176">
        <v>755999.1</v>
      </c>
      <c r="H21" s="176">
        <f t="shared" si="3"/>
        <v>2364496.9</v>
      </c>
      <c r="I21" s="176">
        <f t="shared" si="5"/>
        <v>-60211</v>
      </c>
      <c r="J21" s="176">
        <f t="shared" si="4"/>
        <v>24.22688893047772</v>
      </c>
      <c r="K21" s="130">
        <f t="shared" si="2"/>
        <v>108.65364038275447</v>
      </c>
    </row>
    <row r="22" spans="1:11" ht="31.8" x14ac:dyDescent="0.3">
      <c r="A22" s="124" t="s">
        <v>267</v>
      </c>
      <c r="B22" s="173"/>
      <c r="C22" s="175" t="s">
        <v>264</v>
      </c>
      <c r="D22" s="176">
        <v>22570.5</v>
      </c>
      <c r="E22" s="176">
        <v>6172.3</v>
      </c>
      <c r="F22" s="176">
        <v>4604.5</v>
      </c>
      <c r="G22" s="176">
        <v>4604.5</v>
      </c>
      <c r="H22" s="176">
        <f t="shared" si="3"/>
        <v>17966</v>
      </c>
      <c r="I22" s="176">
        <f t="shared" si="5"/>
        <v>1567.8000000000002</v>
      </c>
      <c r="J22" s="176">
        <f t="shared" si="4"/>
        <v>20.40052280631798</v>
      </c>
      <c r="K22" s="130">
        <f t="shared" si="2"/>
        <v>74.599419989307052</v>
      </c>
    </row>
    <row r="23" spans="1:11" ht="31.8" x14ac:dyDescent="0.3">
      <c r="A23" s="120" t="s">
        <v>269</v>
      </c>
      <c r="B23" s="173"/>
      <c r="C23" s="175" t="s">
        <v>268</v>
      </c>
      <c r="D23" s="176">
        <v>22570.5</v>
      </c>
      <c r="E23" s="176">
        <v>6172.3</v>
      </c>
      <c r="F23" s="176">
        <v>4604.5</v>
      </c>
      <c r="G23" s="176">
        <v>4604.5</v>
      </c>
      <c r="H23" s="176">
        <f t="shared" si="3"/>
        <v>17966</v>
      </c>
      <c r="I23" s="176">
        <f t="shared" si="5"/>
        <v>1567.8000000000002</v>
      </c>
      <c r="J23" s="176">
        <f t="shared" si="4"/>
        <v>20.40052280631798</v>
      </c>
      <c r="K23" s="130">
        <f t="shared" si="2"/>
        <v>74.599419989307052</v>
      </c>
    </row>
    <row r="24" spans="1:11" x14ac:dyDescent="0.3">
      <c r="A24" s="123" t="s">
        <v>270</v>
      </c>
      <c r="B24" s="173"/>
      <c r="C24" s="174" t="s">
        <v>271</v>
      </c>
      <c r="D24" s="176">
        <v>180864</v>
      </c>
      <c r="E24" s="176">
        <v>39373.4</v>
      </c>
      <c r="F24" s="176">
        <v>40331.599999999999</v>
      </c>
      <c r="G24" s="176">
        <v>40331.599999999999</v>
      </c>
      <c r="H24" s="176">
        <f t="shared" si="3"/>
        <v>140532.4</v>
      </c>
      <c r="I24" s="176">
        <f t="shared" si="5"/>
        <v>-958.19999999999709</v>
      </c>
      <c r="J24" s="176">
        <f t="shared" si="4"/>
        <v>22.299407289455058</v>
      </c>
      <c r="K24" s="130">
        <f t="shared" si="2"/>
        <v>102.43362269958905</v>
      </c>
    </row>
    <row r="25" spans="1:11" ht="21.6" x14ac:dyDescent="0.3">
      <c r="A25" s="120" t="s">
        <v>273</v>
      </c>
      <c r="B25" s="173"/>
      <c r="C25" s="175" t="s">
        <v>272</v>
      </c>
      <c r="D25" s="176">
        <v>178630.39999999999</v>
      </c>
      <c r="E25" s="176">
        <v>38719.9</v>
      </c>
      <c r="F25" s="176">
        <v>39653.300000000003</v>
      </c>
      <c r="G25" s="176">
        <v>39653.300000000003</v>
      </c>
      <c r="H25" s="176">
        <f t="shared" si="3"/>
        <v>138977.09999999998</v>
      </c>
      <c r="I25" s="176">
        <f t="shared" si="5"/>
        <v>-933.40000000000146</v>
      </c>
      <c r="J25" s="176">
        <f t="shared" si="4"/>
        <v>22.198517161692525</v>
      </c>
      <c r="K25" s="130">
        <f t="shared" si="2"/>
        <v>102.41064672171159</v>
      </c>
    </row>
    <row r="26" spans="1:11" x14ac:dyDescent="0.3">
      <c r="A26" s="110" t="s">
        <v>274</v>
      </c>
      <c r="B26" s="173"/>
      <c r="C26" s="174" t="s">
        <v>275</v>
      </c>
      <c r="D26" s="176">
        <v>0</v>
      </c>
      <c r="E26" s="176">
        <v>0</v>
      </c>
      <c r="F26" s="176">
        <v>0.3</v>
      </c>
      <c r="G26" s="176">
        <v>0.3</v>
      </c>
      <c r="H26" s="176">
        <f t="shared" si="3"/>
        <v>-0.3</v>
      </c>
      <c r="I26" s="176">
        <f t="shared" si="5"/>
        <v>-0.3</v>
      </c>
      <c r="J26" s="176" t="s">
        <v>367</v>
      </c>
      <c r="K26" s="130" t="s">
        <v>367</v>
      </c>
    </row>
    <row r="27" spans="1:11" ht="21.6" x14ac:dyDescent="0.3">
      <c r="A27" s="120" t="s">
        <v>276</v>
      </c>
      <c r="B27" s="173"/>
      <c r="C27" s="175" t="s">
        <v>277</v>
      </c>
      <c r="D27" s="176">
        <v>2233.6</v>
      </c>
      <c r="E27" s="176">
        <v>653.5</v>
      </c>
      <c r="F27" s="176">
        <v>678</v>
      </c>
      <c r="G27" s="176">
        <v>678</v>
      </c>
      <c r="H27" s="176">
        <f t="shared" si="3"/>
        <v>1555.6</v>
      </c>
      <c r="I27" s="176">
        <f t="shared" si="5"/>
        <v>-24.5</v>
      </c>
      <c r="J27" s="176">
        <f t="shared" si="4"/>
        <v>30.354584527220631</v>
      </c>
      <c r="K27" s="130">
        <f t="shared" si="2"/>
        <v>103.74904361132364</v>
      </c>
    </row>
    <row r="28" spans="1:11" x14ac:dyDescent="0.3">
      <c r="A28" s="123" t="s">
        <v>278</v>
      </c>
      <c r="B28" s="173"/>
      <c r="C28" s="174" t="s">
        <v>279</v>
      </c>
      <c r="D28" s="176">
        <v>80036.800000000003</v>
      </c>
      <c r="E28" s="176">
        <v>7304.2</v>
      </c>
      <c r="F28" s="176">
        <v>7327.6</v>
      </c>
      <c r="G28" s="176">
        <v>7327.6</v>
      </c>
      <c r="H28" s="176">
        <f t="shared" si="3"/>
        <v>72709.2</v>
      </c>
      <c r="I28" s="176">
        <f t="shared" si="5"/>
        <v>-23.400000000000546</v>
      </c>
      <c r="J28" s="176">
        <f t="shared" si="4"/>
        <v>9.1552885672590616</v>
      </c>
      <c r="K28" s="130">
        <f t="shared" si="2"/>
        <v>100.32036362640673</v>
      </c>
    </row>
    <row r="29" spans="1:11" x14ac:dyDescent="0.3">
      <c r="A29" s="110" t="s">
        <v>280</v>
      </c>
      <c r="B29" s="173"/>
      <c r="C29" s="174" t="s">
        <v>281</v>
      </c>
      <c r="D29" s="176">
        <v>70934.2</v>
      </c>
      <c r="E29" s="176">
        <v>4993.5</v>
      </c>
      <c r="F29" s="176">
        <v>4737.3</v>
      </c>
      <c r="G29" s="176">
        <v>4737.3</v>
      </c>
      <c r="H29" s="176">
        <f t="shared" si="3"/>
        <v>66196.899999999994</v>
      </c>
      <c r="I29" s="176">
        <f t="shared" si="5"/>
        <v>256.19999999999982</v>
      </c>
      <c r="J29" s="176">
        <f t="shared" si="4"/>
        <v>6.678442838574342</v>
      </c>
      <c r="K29" s="130">
        <f t="shared" si="2"/>
        <v>94.869330129167921</v>
      </c>
    </row>
    <row r="30" spans="1:11" x14ac:dyDescent="0.3">
      <c r="A30" s="110" t="s">
        <v>282</v>
      </c>
      <c r="B30" s="173"/>
      <c r="C30" s="174" t="s">
        <v>283</v>
      </c>
      <c r="D30" s="176">
        <v>9102.6</v>
      </c>
      <c r="E30" s="176">
        <v>2310.6999999999998</v>
      </c>
      <c r="F30" s="176">
        <v>2590.3000000000002</v>
      </c>
      <c r="G30" s="176">
        <v>2590.3000000000002</v>
      </c>
      <c r="H30" s="176">
        <f t="shared" si="3"/>
        <v>6512.3</v>
      </c>
      <c r="I30" s="176">
        <f t="shared" si="5"/>
        <v>-279.60000000000036</v>
      </c>
      <c r="J30" s="176">
        <f t="shared" si="4"/>
        <v>28.456704677784373</v>
      </c>
      <c r="K30" s="130">
        <f t="shared" si="2"/>
        <v>112.10022936772408</v>
      </c>
    </row>
    <row r="31" spans="1:11" x14ac:dyDescent="0.3">
      <c r="A31" s="123" t="s">
        <v>284</v>
      </c>
      <c r="B31" s="173"/>
      <c r="C31" s="174" t="s">
        <v>285</v>
      </c>
      <c r="D31" s="176">
        <v>44922</v>
      </c>
      <c r="E31" s="176">
        <v>9406.7999999999993</v>
      </c>
      <c r="F31" s="176">
        <v>11710.2</v>
      </c>
      <c r="G31" s="176">
        <v>11710.2</v>
      </c>
      <c r="H31" s="176">
        <f t="shared" si="3"/>
        <v>33211.800000000003</v>
      </c>
      <c r="I31" s="176">
        <f t="shared" si="5"/>
        <v>-2303.4000000000015</v>
      </c>
      <c r="J31" s="176">
        <f t="shared" si="4"/>
        <v>26.067850941632166</v>
      </c>
      <c r="K31" s="130">
        <f t="shared" si="2"/>
        <v>124.48654165072077</v>
      </c>
    </row>
    <row r="32" spans="1:11" ht="31.8" x14ac:dyDescent="0.3">
      <c r="A32" s="120" t="s">
        <v>286</v>
      </c>
      <c r="B32" s="173"/>
      <c r="C32" s="175" t="s">
        <v>287</v>
      </c>
      <c r="D32" s="176">
        <v>40847</v>
      </c>
      <c r="E32" s="176">
        <v>8371.9</v>
      </c>
      <c r="F32" s="176">
        <v>8103.8</v>
      </c>
      <c r="G32" s="176">
        <v>8103.8</v>
      </c>
      <c r="H32" s="176">
        <f t="shared" si="3"/>
        <v>32743.200000000001</v>
      </c>
      <c r="I32" s="176">
        <f t="shared" si="5"/>
        <v>268.09999999999945</v>
      </c>
      <c r="J32" s="176">
        <f t="shared" si="4"/>
        <v>19.839400690381179</v>
      </c>
      <c r="K32" s="130">
        <f t="shared" si="2"/>
        <v>96.797620611808554</v>
      </c>
    </row>
    <row r="33" spans="1:11" ht="42" x14ac:dyDescent="0.3">
      <c r="A33" s="120" t="s">
        <v>289</v>
      </c>
      <c r="B33" s="173"/>
      <c r="C33" s="175" t="s">
        <v>288</v>
      </c>
      <c r="D33" s="176">
        <v>4075</v>
      </c>
      <c r="E33" s="176">
        <v>1034.9000000000001</v>
      </c>
      <c r="F33" s="176">
        <v>3606.4</v>
      </c>
      <c r="G33" s="176">
        <v>3606.4</v>
      </c>
      <c r="H33" s="176">
        <f t="shared" si="3"/>
        <v>468.59999999999991</v>
      </c>
      <c r="I33" s="176">
        <f t="shared" si="5"/>
        <v>-2571.5</v>
      </c>
      <c r="J33" s="176">
        <f t="shared" si="4"/>
        <v>88.500613496932516</v>
      </c>
      <c r="K33" s="130">
        <f t="shared" si="2"/>
        <v>348.47811382742293</v>
      </c>
    </row>
    <row r="34" spans="1:11" ht="42" x14ac:dyDescent="0.3">
      <c r="A34" s="124" t="s">
        <v>290</v>
      </c>
      <c r="B34" s="173"/>
      <c r="C34" s="175" t="s">
        <v>291</v>
      </c>
      <c r="D34" s="176">
        <v>752767.2</v>
      </c>
      <c r="E34" s="176">
        <v>180813.8</v>
      </c>
      <c r="F34" s="176">
        <v>185742.7</v>
      </c>
      <c r="G34" s="176">
        <v>185742.7</v>
      </c>
      <c r="H34" s="176">
        <f t="shared" si="3"/>
        <v>567024.5</v>
      </c>
      <c r="I34" s="176">
        <f t="shared" si="5"/>
        <v>-4928.9000000000233</v>
      </c>
      <c r="J34" s="176">
        <f t="shared" si="4"/>
        <v>24.674653730927705</v>
      </c>
      <c r="K34" s="130">
        <f t="shared" si="2"/>
        <v>102.72595343939457</v>
      </c>
    </row>
    <row r="35" spans="1:11" ht="82.8" x14ac:dyDescent="0.3">
      <c r="A35" s="120" t="s">
        <v>293</v>
      </c>
      <c r="B35" s="173"/>
      <c r="C35" s="175" t="s">
        <v>292</v>
      </c>
      <c r="D35" s="176">
        <v>659716.9</v>
      </c>
      <c r="E35" s="176">
        <v>158171.79999999999</v>
      </c>
      <c r="F35" s="176">
        <v>160469.9</v>
      </c>
      <c r="G35" s="176">
        <v>160469.9</v>
      </c>
      <c r="H35" s="176">
        <f t="shared" si="3"/>
        <v>499247</v>
      </c>
      <c r="I35" s="176">
        <f t="shared" si="5"/>
        <v>-2298.1000000000058</v>
      </c>
      <c r="J35" s="176">
        <f t="shared" si="4"/>
        <v>24.32405475742701</v>
      </c>
      <c r="K35" s="130">
        <f t="shared" si="2"/>
        <v>101.45291385695808</v>
      </c>
    </row>
    <row r="36" spans="1:11" ht="62.4" x14ac:dyDescent="0.3">
      <c r="A36" s="120" t="s">
        <v>295</v>
      </c>
      <c r="B36" s="173"/>
      <c r="C36" s="175" t="s">
        <v>294</v>
      </c>
      <c r="D36" s="176">
        <v>459461.3</v>
      </c>
      <c r="E36" s="176">
        <v>110200</v>
      </c>
      <c r="F36" s="176">
        <v>122109.2</v>
      </c>
      <c r="G36" s="176">
        <v>122109.2</v>
      </c>
      <c r="H36" s="176">
        <f t="shared" si="3"/>
        <v>337352.1</v>
      </c>
      <c r="I36" s="176">
        <f t="shared" si="5"/>
        <v>-11909.199999999997</v>
      </c>
      <c r="J36" s="176">
        <f t="shared" si="4"/>
        <v>26.576601772554078</v>
      </c>
      <c r="K36" s="130">
        <f t="shared" si="2"/>
        <v>110.80689655172414</v>
      </c>
    </row>
    <row r="37" spans="1:11" ht="82.8" x14ac:dyDescent="0.3">
      <c r="A37" s="120" t="s">
        <v>297</v>
      </c>
      <c r="B37" s="173"/>
      <c r="C37" s="175" t="s">
        <v>296</v>
      </c>
      <c r="D37" s="176">
        <v>719.8</v>
      </c>
      <c r="E37" s="176">
        <v>177.5</v>
      </c>
      <c r="F37" s="176">
        <v>133.19999999999999</v>
      </c>
      <c r="G37" s="176">
        <v>133.19999999999999</v>
      </c>
      <c r="H37" s="176">
        <f t="shared" si="3"/>
        <v>586.59999999999991</v>
      </c>
      <c r="I37" s="176">
        <f t="shared" si="5"/>
        <v>44.300000000000011</v>
      </c>
      <c r="J37" s="176">
        <f t="shared" si="4"/>
        <v>18.505140316754655</v>
      </c>
      <c r="K37" s="130">
        <f t="shared" si="2"/>
        <v>75.042253521126753</v>
      </c>
    </row>
    <row r="38" spans="1:11" ht="72.599999999999994" x14ac:dyDescent="0.3">
      <c r="A38" s="120" t="s">
        <v>299</v>
      </c>
      <c r="B38" s="173"/>
      <c r="C38" s="175" t="s">
        <v>298</v>
      </c>
      <c r="D38" s="176">
        <v>0</v>
      </c>
      <c r="E38" s="176">
        <v>0</v>
      </c>
      <c r="F38" s="176">
        <v>153.30000000000001</v>
      </c>
      <c r="G38" s="176">
        <v>153.30000000000001</v>
      </c>
      <c r="H38" s="176">
        <f t="shared" si="3"/>
        <v>-153.30000000000001</v>
      </c>
      <c r="I38" s="176">
        <f t="shared" si="5"/>
        <v>-153.30000000000001</v>
      </c>
      <c r="J38" s="176" t="s">
        <v>367</v>
      </c>
      <c r="K38" s="130" t="s">
        <v>367</v>
      </c>
    </row>
    <row r="39" spans="1:11" ht="42" x14ac:dyDescent="0.3">
      <c r="A39" s="120" t="s">
        <v>301</v>
      </c>
      <c r="B39" s="173"/>
      <c r="C39" s="175" t="s">
        <v>300</v>
      </c>
      <c r="D39" s="176">
        <v>199535.8</v>
      </c>
      <c r="E39" s="176">
        <v>47794.3</v>
      </c>
      <c r="F39" s="176">
        <v>38074.199999999997</v>
      </c>
      <c r="G39" s="176">
        <v>38074.199999999997</v>
      </c>
      <c r="H39" s="176">
        <f t="shared" si="3"/>
        <v>161461.59999999998</v>
      </c>
      <c r="I39" s="176">
        <f t="shared" si="5"/>
        <v>9720.1000000000058</v>
      </c>
      <c r="J39" s="176">
        <f t="shared" si="4"/>
        <v>19.081387901318962</v>
      </c>
      <c r="K39" s="130">
        <f t="shared" si="2"/>
        <v>79.662637594859632</v>
      </c>
    </row>
    <row r="40" spans="1:11" ht="21.6" x14ac:dyDescent="0.3">
      <c r="A40" s="120" t="s">
        <v>303</v>
      </c>
      <c r="B40" s="173"/>
      <c r="C40" s="175" t="s">
        <v>302</v>
      </c>
      <c r="D40" s="176">
        <v>1300</v>
      </c>
      <c r="E40" s="176">
        <v>0</v>
      </c>
      <c r="F40" s="176">
        <v>0</v>
      </c>
      <c r="G40" s="176">
        <v>0</v>
      </c>
      <c r="H40" s="176">
        <f t="shared" si="3"/>
        <v>1300</v>
      </c>
      <c r="I40" s="176">
        <f t="shared" si="5"/>
        <v>0</v>
      </c>
      <c r="J40" s="176">
        <f t="shared" si="4"/>
        <v>0</v>
      </c>
      <c r="K40" s="130" t="s">
        <v>367</v>
      </c>
    </row>
    <row r="41" spans="1:11" ht="72.599999999999994" x14ac:dyDescent="0.3">
      <c r="A41" s="120" t="s">
        <v>305</v>
      </c>
      <c r="B41" s="173"/>
      <c r="C41" s="175" t="s">
        <v>304</v>
      </c>
      <c r="D41" s="176">
        <v>91750.3</v>
      </c>
      <c r="E41" s="176">
        <v>22642</v>
      </c>
      <c r="F41" s="176">
        <v>25272.799999999999</v>
      </c>
      <c r="G41" s="176">
        <v>25272.799999999999</v>
      </c>
      <c r="H41" s="176">
        <f t="shared" si="3"/>
        <v>66477.5</v>
      </c>
      <c r="I41" s="176">
        <f t="shared" si="5"/>
        <v>-2630.7999999999993</v>
      </c>
      <c r="J41" s="176">
        <f t="shared" si="4"/>
        <v>27.545196037506141</v>
      </c>
      <c r="K41" s="130">
        <f t="shared" si="2"/>
        <v>111.61911491917675</v>
      </c>
    </row>
    <row r="42" spans="1:11" ht="21.6" x14ac:dyDescent="0.3">
      <c r="A42" s="124" t="s">
        <v>306</v>
      </c>
      <c r="B42" s="173"/>
      <c r="C42" s="175" t="s">
        <v>307</v>
      </c>
      <c r="D42" s="176">
        <v>5238.3</v>
      </c>
      <c r="E42" s="176">
        <v>5238.3</v>
      </c>
      <c r="F42" s="176">
        <v>6604.1</v>
      </c>
      <c r="G42" s="176">
        <v>6604.1</v>
      </c>
      <c r="H42" s="176">
        <f t="shared" si="3"/>
        <v>-1365.8000000000002</v>
      </c>
      <c r="I42" s="176">
        <f t="shared" si="5"/>
        <v>-1365.8000000000002</v>
      </c>
      <c r="J42" s="176">
        <f t="shared" si="4"/>
        <v>126.07334440562778</v>
      </c>
      <c r="K42" s="130">
        <f t="shared" si="2"/>
        <v>126.07334440562778</v>
      </c>
    </row>
    <row r="43" spans="1:11" ht="21.6" x14ac:dyDescent="0.3">
      <c r="A43" s="120" t="s">
        <v>309</v>
      </c>
      <c r="B43" s="173"/>
      <c r="C43" s="175" t="s">
        <v>308</v>
      </c>
      <c r="D43" s="176">
        <v>5238.3</v>
      </c>
      <c r="E43" s="176">
        <v>5238.3</v>
      </c>
      <c r="F43" s="176">
        <v>6604.1</v>
      </c>
      <c r="G43" s="176">
        <v>6604.1</v>
      </c>
      <c r="H43" s="176">
        <f t="shared" si="3"/>
        <v>-1365.8000000000002</v>
      </c>
      <c r="I43" s="176">
        <f t="shared" si="5"/>
        <v>-1365.8000000000002</v>
      </c>
      <c r="J43" s="176">
        <f t="shared" si="4"/>
        <v>126.07334440562778</v>
      </c>
      <c r="K43" s="130">
        <f t="shared" si="2"/>
        <v>126.07334440562778</v>
      </c>
    </row>
    <row r="44" spans="1:11" ht="31.8" x14ac:dyDescent="0.3">
      <c r="A44" s="120" t="s">
        <v>310</v>
      </c>
      <c r="B44" s="173"/>
      <c r="C44" s="175" t="s">
        <v>311</v>
      </c>
      <c r="D44" s="176">
        <v>568.5</v>
      </c>
      <c r="E44" s="176">
        <v>568.5</v>
      </c>
      <c r="F44" s="176">
        <v>454.3</v>
      </c>
      <c r="G44" s="176">
        <v>454.3</v>
      </c>
      <c r="H44" s="176">
        <f t="shared" si="3"/>
        <v>114.19999999999999</v>
      </c>
      <c r="I44" s="176">
        <f t="shared" si="5"/>
        <v>114.19999999999999</v>
      </c>
      <c r="J44" s="176">
        <f t="shared" si="4"/>
        <v>79.912049252418655</v>
      </c>
      <c r="K44" s="130">
        <f t="shared" si="2"/>
        <v>79.912049252418655</v>
      </c>
    </row>
    <row r="45" spans="1:11" ht="31.8" x14ac:dyDescent="0.3">
      <c r="A45" s="120" t="s">
        <v>313</v>
      </c>
      <c r="B45" s="173"/>
      <c r="C45" s="175" t="s">
        <v>312</v>
      </c>
      <c r="D45" s="176">
        <v>0</v>
      </c>
      <c r="E45" s="176">
        <v>0</v>
      </c>
      <c r="F45" s="176">
        <v>51</v>
      </c>
      <c r="G45" s="176">
        <v>51</v>
      </c>
      <c r="H45" s="176">
        <f t="shared" si="3"/>
        <v>-51</v>
      </c>
      <c r="I45" s="176">
        <f t="shared" si="5"/>
        <v>-51</v>
      </c>
      <c r="J45" s="176" t="s">
        <v>367</v>
      </c>
      <c r="K45" s="130" t="s">
        <v>367</v>
      </c>
    </row>
    <row r="46" spans="1:11" ht="21.6" x14ac:dyDescent="0.3">
      <c r="A46" s="120" t="s">
        <v>315</v>
      </c>
      <c r="B46" s="173"/>
      <c r="C46" s="175" t="s">
        <v>314</v>
      </c>
      <c r="D46" s="176">
        <v>1598</v>
      </c>
      <c r="E46" s="176">
        <v>1598</v>
      </c>
      <c r="F46" s="176">
        <v>1118.8</v>
      </c>
      <c r="G46" s="176">
        <v>1118.8</v>
      </c>
      <c r="H46" s="176">
        <f t="shared" si="3"/>
        <v>479.20000000000005</v>
      </c>
      <c r="I46" s="176">
        <f t="shared" si="5"/>
        <v>479.20000000000005</v>
      </c>
      <c r="J46" s="176">
        <f t="shared" si="4"/>
        <v>70.012515644555691</v>
      </c>
      <c r="K46" s="130">
        <f t="shared" si="2"/>
        <v>70.012515644555691</v>
      </c>
    </row>
    <row r="47" spans="1:11" ht="21.6" x14ac:dyDescent="0.3">
      <c r="A47" s="129" t="s">
        <v>317</v>
      </c>
      <c r="B47" s="173"/>
      <c r="C47" s="175" t="s">
        <v>316</v>
      </c>
      <c r="D47" s="176">
        <v>3071.8</v>
      </c>
      <c r="E47" s="176">
        <v>3071.8</v>
      </c>
      <c r="F47" s="176">
        <v>4980</v>
      </c>
      <c r="G47" s="176">
        <v>4980</v>
      </c>
      <c r="H47" s="176">
        <f t="shared" si="3"/>
        <v>-1908.1999999999998</v>
      </c>
      <c r="I47" s="176">
        <f t="shared" si="5"/>
        <v>-1908.1999999999998</v>
      </c>
      <c r="J47" s="176">
        <f t="shared" si="4"/>
        <v>162.11992968292205</v>
      </c>
      <c r="K47" s="130">
        <f t="shared" si="2"/>
        <v>162.11992968292205</v>
      </c>
    </row>
    <row r="48" spans="1:11" ht="31.8" x14ac:dyDescent="0.3">
      <c r="A48" s="132" t="s">
        <v>321</v>
      </c>
      <c r="B48" s="184"/>
      <c r="C48" s="175" t="s">
        <v>322</v>
      </c>
      <c r="D48" s="176">
        <v>1023.4</v>
      </c>
      <c r="E48" s="176">
        <v>287.8</v>
      </c>
      <c r="F48" s="176">
        <v>105.9</v>
      </c>
      <c r="G48" s="176">
        <v>105.9</v>
      </c>
      <c r="H48" s="176">
        <f t="shared" si="3"/>
        <v>917.5</v>
      </c>
      <c r="I48" s="176">
        <f t="shared" si="5"/>
        <v>181.9</v>
      </c>
      <c r="J48" s="176">
        <f t="shared" si="4"/>
        <v>10.347860074262263</v>
      </c>
      <c r="K48" s="130">
        <f t="shared" si="2"/>
        <v>36.79638637943016</v>
      </c>
    </row>
    <row r="49" spans="1:11" ht="25.5" customHeight="1" x14ac:dyDescent="0.3">
      <c r="A49" s="132" t="s">
        <v>323</v>
      </c>
      <c r="B49" s="183"/>
      <c r="C49" s="175" t="s">
        <v>324</v>
      </c>
      <c r="D49" s="176">
        <v>213325.9</v>
      </c>
      <c r="E49" s="176">
        <v>51428.2</v>
      </c>
      <c r="F49" s="176">
        <v>91438.5</v>
      </c>
      <c r="G49" s="176">
        <v>91438.5</v>
      </c>
      <c r="H49" s="176">
        <f t="shared" si="3"/>
        <v>121887.4</v>
      </c>
      <c r="I49" s="176">
        <f t="shared" si="5"/>
        <v>-40010.300000000003</v>
      </c>
      <c r="J49" s="176">
        <f t="shared" si="4"/>
        <v>42.863290392774623</v>
      </c>
      <c r="K49" s="130">
        <f t="shared" si="2"/>
        <v>177.79836743265369</v>
      </c>
    </row>
    <row r="50" spans="1:11" ht="72.599999999999994" x14ac:dyDescent="0.3">
      <c r="A50" s="182" t="s">
        <v>331</v>
      </c>
      <c r="B50" s="183"/>
      <c r="C50" s="181" t="s">
        <v>325</v>
      </c>
      <c r="D50" s="176">
        <v>212325.9</v>
      </c>
      <c r="E50" s="176">
        <v>51238.2</v>
      </c>
      <c r="F50" s="176">
        <v>67740</v>
      </c>
      <c r="G50" s="176">
        <v>67740</v>
      </c>
      <c r="H50" s="176">
        <f t="shared" si="3"/>
        <v>144585.9</v>
      </c>
      <c r="I50" s="176">
        <f t="shared" si="5"/>
        <v>-16501.800000000003</v>
      </c>
      <c r="J50" s="176">
        <f t="shared" si="4"/>
        <v>31.903785642731293</v>
      </c>
      <c r="K50" s="130">
        <f t="shared" si="2"/>
        <v>132.20604939283584</v>
      </c>
    </row>
    <row r="51" spans="1:11" ht="52.2" x14ac:dyDescent="0.3">
      <c r="A51" s="182" t="s">
        <v>333</v>
      </c>
      <c r="B51" s="183"/>
      <c r="C51" s="181" t="s">
        <v>332</v>
      </c>
      <c r="D51" s="176">
        <v>1000</v>
      </c>
      <c r="E51" s="176">
        <v>190</v>
      </c>
      <c r="F51" s="176">
        <v>23698.5</v>
      </c>
      <c r="G51" s="176">
        <v>23698.5</v>
      </c>
      <c r="H51" s="176">
        <f t="shared" si="3"/>
        <v>-22698.5</v>
      </c>
      <c r="I51" s="176">
        <f t="shared" si="5"/>
        <v>-23508.5</v>
      </c>
      <c r="J51" s="176">
        <f t="shared" si="4"/>
        <v>2369.85</v>
      </c>
      <c r="K51" s="130">
        <f t="shared" si="2"/>
        <v>12472.894736842105</v>
      </c>
    </row>
    <row r="52" spans="1:11" ht="21.6" x14ac:dyDescent="0.3">
      <c r="A52" s="132" t="s">
        <v>334</v>
      </c>
      <c r="B52" s="183"/>
      <c r="C52" s="131" t="s">
        <v>335</v>
      </c>
      <c r="D52" s="176">
        <v>231978.5</v>
      </c>
      <c r="E52" s="176">
        <v>26746.5</v>
      </c>
      <c r="F52" s="176">
        <v>179783.1</v>
      </c>
      <c r="G52" s="176">
        <v>179783.1</v>
      </c>
      <c r="H52" s="176">
        <f t="shared" si="3"/>
        <v>52195.399999999994</v>
      </c>
      <c r="I52" s="176">
        <f t="shared" si="5"/>
        <v>-153036.6</v>
      </c>
      <c r="J52" s="176">
        <f t="shared" si="4"/>
        <v>77.499897619822534</v>
      </c>
      <c r="K52" s="130">
        <f t="shared" si="2"/>
        <v>672.17430317985531</v>
      </c>
    </row>
    <row r="53" spans="1:11" x14ac:dyDescent="0.3">
      <c r="A53" s="132" t="s">
        <v>336</v>
      </c>
      <c r="B53" s="183"/>
      <c r="C53" s="131" t="s">
        <v>337</v>
      </c>
      <c r="D53" s="176">
        <v>0</v>
      </c>
      <c r="E53" s="176">
        <v>0</v>
      </c>
      <c r="F53" s="176">
        <v>2327.6999999999998</v>
      </c>
      <c r="G53" s="176">
        <v>2327.6999999999998</v>
      </c>
      <c r="H53" s="176">
        <f t="shared" si="3"/>
        <v>-2327.6999999999998</v>
      </c>
      <c r="I53" s="176">
        <f t="shared" si="5"/>
        <v>-2327.6999999999998</v>
      </c>
      <c r="J53" s="176" t="s">
        <v>367</v>
      </c>
      <c r="K53" s="130" t="s">
        <v>367</v>
      </c>
    </row>
    <row r="54" spans="1:11" x14ac:dyDescent="0.3">
      <c r="A54" s="132" t="s">
        <v>338</v>
      </c>
      <c r="B54" s="183"/>
      <c r="C54" s="131" t="s">
        <v>339</v>
      </c>
      <c r="D54" s="194">
        <v>9737931.1999999993</v>
      </c>
      <c r="E54" s="194">
        <v>1837895.3</v>
      </c>
      <c r="F54" s="194">
        <v>1305793.8</v>
      </c>
      <c r="G54" s="194">
        <v>1305793.8</v>
      </c>
      <c r="H54" s="194">
        <f t="shared" si="3"/>
        <v>8432137.3999999985</v>
      </c>
      <c r="I54" s="194">
        <f t="shared" si="5"/>
        <v>532101.5</v>
      </c>
      <c r="J54" s="194">
        <f>F54/D54*100</f>
        <v>13.409355366979797</v>
      </c>
      <c r="K54" s="190">
        <f t="shared" si="2"/>
        <v>71.048323590576672</v>
      </c>
    </row>
    <row r="55" spans="1:11" ht="31.8" x14ac:dyDescent="0.3">
      <c r="A55" s="132" t="s">
        <v>340</v>
      </c>
      <c r="B55" s="183"/>
      <c r="C55" s="181" t="s">
        <v>341</v>
      </c>
      <c r="D55" s="176">
        <v>9737931.1999999993</v>
      </c>
      <c r="E55" s="176">
        <v>1837895.3</v>
      </c>
      <c r="F55" s="176">
        <v>1315024.8999999999</v>
      </c>
      <c r="G55" s="176">
        <v>1315024.8999999999</v>
      </c>
      <c r="H55" s="176">
        <f t="shared" si="3"/>
        <v>8422906.2999999989</v>
      </c>
      <c r="I55" s="176">
        <f t="shared" si="5"/>
        <v>522870.40000000014</v>
      </c>
      <c r="J55" s="176">
        <f t="shared" si="4"/>
        <v>13.504150655736815</v>
      </c>
      <c r="K55" s="130">
        <f t="shared" si="2"/>
        <v>71.550588327855237</v>
      </c>
    </row>
    <row r="56" spans="1:11" ht="31.8" x14ac:dyDescent="0.3">
      <c r="A56" s="182" t="s">
        <v>343</v>
      </c>
      <c r="B56" s="183"/>
      <c r="C56" s="181" t="s">
        <v>342</v>
      </c>
      <c r="D56" s="176">
        <v>4142499</v>
      </c>
      <c r="E56" s="176">
        <v>782049.2</v>
      </c>
      <c r="F56" s="176">
        <v>372665</v>
      </c>
      <c r="G56" s="176">
        <v>372665</v>
      </c>
      <c r="H56" s="176">
        <f t="shared" si="3"/>
        <v>3769834</v>
      </c>
      <c r="I56" s="176">
        <f t="shared" si="5"/>
        <v>409384.19999999995</v>
      </c>
      <c r="J56" s="176">
        <f t="shared" si="4"/>
        <v>8.9961397697380256</v>
      </c>
      <c r="K56" s="130">
        <f t="shared" si="2"/>
        <v>47.652372766317008</v>
      </c>
    </row>
    <row r="57" spans="1:11" ht="21.6" x14ac:dyDescent="0.3">
      <c r="A57" s="182" t="s">
        <v>345</v>
      </c>
      <c r="B57" s="183"/>
      <c r="C57" s="181" t="s">
        <v>344</v>
      </c>
      <c r="D57" s="176">
        <v>0</v>
      </c>
      <c r="E57" s="176">
        <v>0</v>
      </c>
      <c r="F57" s="176">
        <v>0</v>
      </c>
      <c r="G57" s="176">
        <v>0</v>
      </c>
      <c r="H57" s="176">
        <f t="shared" si="3"/>
        <v>0</v>
      </c>
      <c r="I57" s="176">
        <f t="shared" si="5"/>
        <v>0</v>
      </c>
      <c r="J57" s="176" t="s">
        <v>367</v>
      </c>
      <c r="K57" s="130" t="s">
        <v>367</v>
      </c>
    </row>
    <row r="58" spans="1:11" ht="42" x14ac:dyDescent="0.3">
      <c r="A58" s="182" t="s">
        <v>347</v>
      </c>
      <c r="B58" s="183"/>
      <c r="C58" s="181" t="s">
        <v>346</v>
      </c>
      <c r="D58" s="176">
        <v>0</v>
      </c>
      <c r="E58" s="176">
        <v>0</v>
      </c>
      <c r="F58" s="176">
        <v>0</v>
      </c>
      <c r="G58" s="176">
        <v>0</v>
      </c>
      <c r="H58" s="176">
        <f t="shared" si="3"/>
        <v>0</v>
      </c>
      <c r="I58" s="176">
        <f t="shared" si="5"/>
        <v>0</v>
      </c>
      <c r="J58" s="176" t="s">
        <v>367</v>
      </c>
      <c r="K58" s="130" t="s">
        <v>367</v>
      </c>
    </row>
    <row r="59" spans="1:11" ht="21.6" x14ac:dyDescent="0.3">
      <c r="A59" s="182" t="s">
        <v>349</v>
      </c>
      <c r="B59" s="183"/>
      <c r="C59" s="181" t="s">
        <v>348</v>
      </c>
      <c r="D59" s="176">
        <v>0</v>
      </c>
      <c r="E59" s="176">
        <v>0</v>
      </c>
      <c r="F59" s="176">
        <v>0</v>
      </c>
      <c r="G59" s="176">
        <v>0</v>
      </c>
      <c r="H59" s="176">
        <f t="shared" si="3"/>
        <v>0</v>
      </c>
      <c r="I59" s="176">
        <f t="shared" si="5"/>
        <v>0</v>
      </c>
      <c r="J59" s="176" t="s">
        <v>367</v>
      </c>
      <c r="K59" s="130" t="s">
        <v>367</v>
      </c>
    </row>
    <row r="60" spans="1:11" x14ac:dyDescent="0.3">
      <c r="A60" s="182" t="s">
        <v>350</v>
      </c>
      <c r="B60" s="183"/>
      <c r="C60" s="131" t="s">
        <v>351</v>
      </c>
      <c r="D60" s="176">
        <v>4142499</v>
      </c>
      <c r="E60" s="176">
        <v>782049.2</v>
      </c>
      <c r="F60" s="176">
        <v>372665</v>
      </c>
      <c r="G60" s="176">
        <v>372665</v>
      </c>
      <c r="H60" s="176">
        <f t="shared" si="3"/>
        <v>3769834</v>
      </c>
      <c r="I60" s="176">
        <f t="shared" si="5"/>
        <v>409384.19999999995</v>
      </c>
      <c r="J60" s="176">
        <f t="shared" si="4"/>
        <v>8.9961397697380256</v>
      </c>
      <c r="K60" s="130">
        <f t="shared" si="2"/>
        <v>47.652372766317008</v>
      </c>
    </row>
    <row r="61" spans="1:11" ht="21.6" x14ac:dyDescent="0.3">
      <c r="A61" s="182" t="s">
        <v>353</v>
      </c>
      <c r="B61" s="183"/>
      <c r="C61" s="181" t="s">
        <v>352</v>
      </c>
      <c r="D61" s="176">
        <v>5595423.7999999998</v>
      </c>
      <c r="E61" s="176">
        <v>1055846.1000000001</v>
      </c>
      <c r="F61" s="176">
        <v>942359.9</v>
      </c>
      <c r="G61" s="176">
        <v>942359.9</v>
      </c>
      <c r="H61" s="176">
        <f t="shared" si="3"/>
        <v>4653063.8999999994</v>
      </c>
      <c r="I61" s="176">
        <f t="shared" si="5"/>
        <v>113486.20000000007</v>
      </c>
      <c r="J61" s="176">
        <f t="shared" si="4"/>
        <v>16.841617966453228</v>
      </c>
      <c r="K61" s="130">
        <f t="shared" si="2"/>
        <v>89.251634305416289</v>
      </c>
    </row>
    <row r="62" spans="1:11" x14ac:dyDescent="0.3">
      <c r="A62" s="182" t="s">
        <v>354</v>
      </c>
      <c r="B62" s="183"/>
      <c r="C62" s="131" t="s">
        <v>355</v>
      </c>
      <c r="D62" s="176">
        <v>8.4</v>
      </c>
      <c r="E62" s="176">
        <v>0</v>
      </c>
      <c r="F62" s="176">
        <v>0</v>
      </c>
      <c r="G62" s="176">
        <v>0</v>
      </c>
      <c r="H62" s="176">
        <f t="shared" si="3"/>
        <v>8.4</v>
      </c>
      <c r="I62" s="176">
        <f t="shared" si="5"/>
        <v>0</v>
      </c>
      <c r="J62" s="176">
        <f>F62/D62*100</f>
        <v>0</v>
      </c>
      <c r="K62" s="130" t="s">
        <v>367</v>
      </c>
    </row>
    <row r="63" spans="1:11" ht="31.8" x14ac:dyDescent="0.3">
      <c r="A63" s="182" t="s">
        <v>357</v>
      </c>
      <c r="B63" s="183"/>
      <c r="C63" s="181" t="s">
        <v>356</v>
      </c>
      <c r="D63" s="176">
        <v>0</v>
      </c>
      <c r="E63" s="176">
        <v>0</v>
      </c>
      <c r="F63" s="176">
        <v>0</v>
      </c>
      <c r="G63" s="176">
        <v>0</v>
      </c>
      <c r="H63" s="176">
        <f t="shared" si="3"/>
        <v>0</v>
      </c>
      <c r="I63" s="176">
        <f t="shared" si="5"/>
        <v>0</v>
      </c>
      <c r="J63" s="176" t="s">
        <v>367</v>
      </c>
      <c r="K63" s="130" t="s">
        <v>367</v>
      </c>
    </row>
    <row r="64" spans="1:11" ht="21.6" x14ac:dyDescent="0.3">
      <c r="A64" s="182" t="s">
        <v>359</v>
      </c>
      <c r="B64" s="183"/>
      <c r="C64" s="181" t="s">
        <v>358</v>
      </c>
      <c r="D64" s="176">
        <v>0</v>
      </c>
      <c r="E64" s="176">
        <v>0</v>
      </c>
      <c r="F64" s="176">
        <v>0</v>
      </c>
      <c r="G64" s="176">
        <v>0</v>
      </c>
      <c r="H64" s="176">
        <f t="shared" si="3"/>
        <v>0</v>
      </c>
      <c r="I64" s="176">
        <f t="shared" si="5"/>
        <v>0</v>
      </c>
      <c r="J64" s="176" t="s">
        <v>367</v>
      </c>
      <c r="K64" s="130" t="s">
        <v>367</v>
      </c>
    </row>
    <row r="65" spans="1:11" ht="21.6" x14ac:dyDescent="0.3">
      <c r="A65" s="182" t="s">
        <v>361</v>
      </c>
      <c r="B65" s="184"/>
      <c r="C65" s="181" t="s">
        <v>360</v>
      </c>
      <c r="D65" s="176">
        <v>0</v>
      </c>
      <c r="E65" s="176">
        <v>0</v>
      </c>
      <c r="F65" s="176">
        <v>0</v>
      </c>
      <c r="G65" s="176">
        <v>0</v>
      </c>
      <c r="H65" s="176">
        <f t="shared" si="3"/>
        <v>0</v>
      </c>
      <c r="I65" s="176">
        <f t="shared" si="5"/>
        <v>0</v>
      </c>
      <c r="J65" s="176" t="s">
        <v>367</v>
      </c>
      <c r="K65" s="130" t="s">
        <v>367</v>
      </c>
    </row>
    <row r="66" spans="1:11" ht="42" x14ac:dyDescent="0.3">
      <c r="A66" s="182" t="s">
        <v>363</v>
      </c>
      <c r="B66" s="184"/>
      <c r="C66" s="181" t="s">
        <v>362</v>
      </c>
      <c r="D66" s="176">
        <v>0</v>
      </c>
      <c r="E66" s="176">
        <v>0</v>
      </c>
      <c r="F66" s="176">
        <v>673.8</v>
      </c>
      <c r="G66" s="176">
        <v>673.8</v>
      </c>
      <c r="H66" s="176">
        <f t="shared" si="3"/>
        <v>-673.8</v>
      </c>
      <c r="I66" s="176">
        <f t="shared" si="5"/>
        <v>-673.8</v>
      </c>
      <c r="J66" s="176" t="s">
        <v>367</v>
      </c>
      <c r="K66" s="130" t="s">
        <v>367</v>
      </c>
    </row>
    <row r="67" spans="1:11" ht="32.4" thickBot="1" x14ac:dyDescent="0.35">
      <c r="A67" s="182" t="s">
        <v>365</v>
      </c>
      <c r="B67" s="185"/>
      <c r="C67" s="186" t="s">
        <v>364</v>
      </c>
      <c r="D67" s="187">
        <v>0</v>
      </c>
      <c r="E67" s="187">
        <v>0</v>
      </c>
      <c r="F67" s="187">
        <v>-9904.9</v>
      </c>
      <c r="G67" s="187">
        <v>-9904.9</v>
      </c>
      <c r="H67" s="187">
        <f t="shared" si="3"/>
        <v>9904.9</v>
      </c>
      <c r="I67" s="187">
        <f t="shared" si="5"/>
        <v>9904.9</v>
      </c>
      <c r="J67" s="187" t="s">
        <v>367</v>
      </c>
      <c r="K67" s="188" t="s">
        <v>367</v>
      </c>
    </row>
  </sheetData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5">
    <mergeCell ref="A13:N13"/>
    <mergeCell ref="J4:K4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1"/>
  <sheetViews>
    <sheetView view="pageBreakPreview" zoomScaleNormal="85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361" sqref="C361"/>
    </sheetView>
  </sheetViews>
  <sheetFormatPr defaultColWidth="9.109375" defaultRowHeight="13.8" x14ac:dyDescent="0.3"/>
  <cols>
    <col min="1" max="1" width="57.6640625" style="2" customWidth="1"/>
    <col min="2" max="2" width="10.33203125" style="3" customWidth="1"/>
    <col min="3" max="3" width="7.109375" style="3" customWidth="1"/>
    <col min="4" max="4" width="6.109375" style="3" customWidth="1"/>
    <col min="5" max="5" width="16.5546875" style="3" customWidth="1"/>
    <col min="6" max="6" width="5.44140625" style="3" customWidth="1"/>
    <col min="7" max="7" width="17.5546875" style="3" customWidth="1"/>
    <col min="8" max="10" width="17.109375" style="3" customWidth="1"/>
    <col min="11" max="11" width="17.6640625" style="3" customWidth="1"/>
    <col min="12" max="14" width="14.109375" style="3" customWidth="1"/>
    <col min="15" max="16384" width="9.109375" style="2"/>
  </cols>
  <sheetData>
    <row r="1" spans="1:14" ht="18.600000000000001" x14ac:dyDescent="0.3">
      <c r="A1" s="198" t="s">
        <v>174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</row>
    <row r="3" spans="1:14" ht="60" customHeight="1" x14ac:dyDescent="0.3">
      <c r="A3" s="6" t="s">
        <v>0</v>
      </c>
      <c r="B3" s="6" t="s">
        <v>1</v>
      </c>
      <c r="C3" s="205" t="s">
        <v>2</v>
      </c>
      <c r="D3" s="205"/>
      <c r="E3" s="205"/>
      <c r="F3" s="205"/>
      <c r="G3" s="6" t="s">
        <v>3</v>
      </c>
      <c r="H3" s="6" t="s">
        <v>6</v>
      </c>
      <c r="I3" s="6" t="s">
        <v>4</v>
      </c>
      <c r="J3" s="6" t="s">
        <v>6</v>
      </c>
      <c r="K3" s="6" t="s">
        <v>5</v>
      </c>
      <c r="L3" s="6" t="s">
        <v>6</v>
      </c>
      <c r="M3" s="6" t="s">
        <v>7</v>
      </c>
      <c r="N3" s="6" t="s">
        <v>8</v>
      </c>
    </row>
    <row r="4" spans="1:14" s="5" customFormat="1" ht="10.8" thickBot="1" x14ac:dyDescent="0.35">
      <c r="A4" s="7">
        <v>1</v>
      </c>
      <c r="B4" s="67">
        <v>2</v>
      </c>
      <c r="C4" s="206">
        <v>3</v>
      </c>
      <c r="D4" s="206"/>
      <c r="E4" s="206"/>
      <c r="F4" s="206"/>
      <c r="G4" s="67">
        <v>4</v>
      </c>
      <c r="H4" s="67">
        <v>5</v>
      </c>
      <c r="I4" s="67">
        <v>6</v>
      </c>
      <c r="J4" s="67">
        <v>7</v>
      </c>
      <c r="K4" s="67" t="s">
        <v>88</v>
      </c>
      <c r="L4" s="67" t="s">
        <v>89</v>
      </c>
      <c r="M4" s="67" t="s">
        <v>90</v>
      </c>
      <c r="N4" s="67" t="s">
        <v>91</v>
      </c>
    </row>
    <row r="5" spans="1:14" s="4" customFormat="1" ht="15.6" x14ac:dyDescent="0.3">
      <c r="A5" s="63" t="s">
        <v>9</v>
      </c>
      <c r="B5" s="68">
        <v>200</v>
      </c>
      <c r="C5" s="207" t="s">
        <v>11</v>
      </c>
      <c r="D5" s="208"/>
      <c r="E5" s="208"/>
      <c r="F5" s="209"/>
      <c r="G5" s="69">
        <v>17659618.199999999</v>
      </c>
      <c r="H5" s="69">
        <v>3179245.8</v>
      </c>
      <c r="I5" s="69">
        <v>2703692.2</v>
      </c>
      <c r="J5" s="69">
        <v>2703692.2</v>
      </c>
      <c r="K5" s="70">
        <f>G5-I5</f>
        <v>14955926</v>
      </c>
      <c r="L5" s="70">
        <f>H5-J5</f>
        <v>475553.59999999963</v>
      </c>
      <c r="M5" s="71">
        <f>IF(I5=0,"-",I5/G5)</f>
        <v>0.15310026351532335</v>
      </c>
      <c r="N5" s="72">
        <f>IF(J5=0,"-",J5/H5)</f>
        <v>0.85041936675673213</v>
      </c>
    </row>
    <row r="6" spans="1:14" ht="15.6" x14ac:dyDescent="0.3">
      <c r="A6" s="64" t="s">
        <v>10</v>
      </c>
      <c r="B6" s="73"/>
      <c r="C6" s="210"/>
      <c r="D6" s="211"/>
      <c r="E6" s="211"/>
      <c r="F6" s="212"/>
      <c r="G6" s="18"/>
      <c r="H6" s="8"/>
      <c r="I6" s="8"/>
      <c r="J6" s="8"/>
      <c r="K6" s="8">
        <f t="shared" ref="K6:K69" si="0">G6-I6</f>
        <v>0</v>
      </c>
      <c r="L6" s="8">
        <f t="shared" ref="L6:L69" si="1">H6-J6</f>
        <v>0</v>
      </c>
      <c r="M6" s="9" t="str">
        <f t="shared" ref="M6:M69" si="2">IF(I6=0,"-",I6/G6)</f>
        <v>-</v>
      </c>
      <c r="N6" s="74" t="str">
        <f t="shared" ref="N6:N69" si="3">IF(J6=0,"-",J6/H6)</f>
        <v>-</v>
      </c>
    </row>
    <row r="7" spans="1:14" x14ac:dyDescent="0.3">
      <c r="A7" s="65" t="s">
        <v>92</v>
      </c>
      <c r="B7" s="73">
        <v>200</v>
      </c>
      <c r="C7" s="19" t="s">
        <v>168</v>
      </c>
      <c r="D7" s="20" t="s">
        <v>12</v>
      </c>
      <c r="E7" s="20" t="s">
        <v>169</v>
      </c>
      <c r="F7" s="21"/>
      <c r="G7" s="13">
        <v>2163878.7999999998</v>
      </c>
      <c r="H7" s="10">
        <v>398318.1</v>
      </c>
      <c r="I7" s="10">
        <v>330695.8</v>
      </c>
      <c r="J7" s="10">
        <v>330695.8</v>
      </c>
      <c r="K7" s="154">
        <f t="shared" si="0"/>
        <v>1833182.9999999998</v>
      </c>
      <c r="L7" s="154">
        <f t="shared" si="1"/>
        <v>67622.299999999988</v>
      </c>
      <c r="M7" s="155">
        <f t="shared" si="2"/>
        <v>0.15282547248025166</v>
      </c>
      <c r="N7" s="156">
        <f t="shared" si="3"/>
        <v>0.83023041132200626</v>
      </c>
    </row>
    <row r="8" spans="1:14" ht="27.6" x14ac:dyDescent="0.3">
      <c r="A8" s="65" t="s">
        <v>93</v>
      </c>
      <c r="B8" s="73">
        <v>200</v>
      </c>
      <c r="C8" s="19" t="s">
        <v>168</v>
      </c>
      <c r="D8" s="20" t="s">
        <v>13</v>
      </c>
      <c r="E8" s="20" t="s">
        <v>169</v>
      </c>
      <c r="F8" s="21"/>
      <c r="G8" s="13">
        <v>2633.1</v>
      </c>
      <c r="H8" s="10">
        <v>621.79999999999995</v>
      </c>
      <c r="I8" s="10">
        <v>302.39999999999998</v>
      </c>
      <c r="J8" s="10">
        <v>302.39999999999998</v>
      </c>
      <c r="K8" s="154">
        <f>G8-I8</f>
        <v>2330.6999999999998</v>
      </c>
      <c r="L8" s="154">
        <f t="shared" si="1"/>
        <v>319.39999999999998</v>
      </c>
      <c r="M8" s="155">
        <f t="shared" si="2"/>
        <v>0.11484561923208385</v>
      </c>
      <c r="N8" s="156">
        <f t="shared" si="3"/>
        <v>0.48633000964940493</v>
      </c>
    </row>
    <row r="9" spans="1:14" ht="69" x14ac:dyDescent="0.3">
      <c r="A9" s="65" t="s">
        <v>94</v>
      </c>
      <c r="B9" s="73">
        <v>200</v>
      </c>
      <c r="C9" s="19" t="s">
        <v>168</v>
      </c>
      <c r="D9" s="20" t="s">
        <v>13</v>
      </c>
      <c r="E9" s="20" t="s">
        <v>169</v>
      </c>
      <c r="F9" s="21" t="s">
        <v>14</v>
      </c>
      <c r="G9" s="13">
        <v>2633.1</v>
      </c>
      <c r="H9" s="10">
        <v>621.79999999999995</v>
      </c>
      <c r="I9" s="10">
        <v>302.39999999999998</v>
      </c>
      <c r="J9" s="10">
        <v>302.39999999999998</v>
      </c>
      <c r="K9" s="154">
        <f t="shared" si="0"/>
        <v>2330.6999999999998</v>
      </c>
      <c r="L9" s="154">
        <f t="shared" si="1"/>
        <v>319.39999999999998</v>
      </c>
      <c r="M9" s="155">
        <f>IF(I9=0,"-",I9/G9)</f>
        <v>0.11484561923208385</v>
      </c>
      <c r="N9" s="156">
        <f t="shared" si="3"/>
        <v>0.48633000964940493</v>
      </c>
    </row>
    <row r="10" spans="1:14" ht="27.6" x14ac:dyDescent="0.3">
      <c r="A10" s="65" t="s">
        <v>95</v>
      </c>
      <c r="B10" s="73">
        <v>200</v>
      </c>
      <c r="C10" s="22" t="s">
        <v>168</v>
      </c>
      <c r="D10" s="23" t="s">
        <v>13</v>
      </c>
      <c r="E10" s="23" t="s">
        <v>169</v>
      </c>
      <c r="F10" s="24" t="s">
        <v>15</v>
      </c>
      <c r="G10" s="13">
        <v>2633.1</v>
      </c>
      <c r="H10" s="10">
        <v>621.79999999999995</v>
      </c>
      <c r="I10" s="10">
        <v>302.39999999999998</v>
      </c>
      <c r="J10" s="10">
        <v>302.39999999999998</v>
      </c>
      <c r="K10" s="154">
        <f t="shared" si="0"/>
        <v>2330.6999999999998</v>
      </c>
      <c r="L10" s="154">
        <f t="shared" si="1"/>
        <v>319.39999999999998</v>
      </c>
      <c r="M10" s="155">
        <f t="shared" si="2"/>
        <v>0.11484561923208385</v>
      </c>
      <c r="N10" s="156">
        <f t="shared" si="3"/>
        <v>0.48633000964940493</v>
      </c>
    </row>
    <row r="11" spans="1:14" x14ac:dyDescent="0.3">
      <c r="A11" s="66" t="s">
        <v>96</v>
      </c>
      <c r="B11" s="73">
        <v>200</v>
      </c>
      <c r="C11" s="15" t="s">
        <v>168</v>
      </c>
      <c r="D11" s="16" t="s">
        <v>13</v>
      </c>
      <c r="E11" s="16" t="s">
        <v>169</v>
      </c>
      <c r="F11" s="17" t="s">
        <v>16</v>
      </c>
      <c r="G11" s="14">
        <v>2598.6</v>
      </c>
      <c r="H11" s="11">
        <v>587.29999999999995</v>
      </c>
      <c r="I11" s="11">
        <v>302.39999999999998</v>
      </c>
      <c r="J11" s="11">
        <v>302.39999999999998</v>
      </c>
      <c r="K11" s="8">
        <f t="shared" si="0"/>
        <v>2296.1999999999998</v>
      </c>
      <c r="L11" s="8">
        <f t="shared" si="1"/>
        <v>284.89999999999998</v>
      </c>
      <c r="M11" s="9">
        <f t="shared" si="2"/>
        <v>0.11637035326714384</v>
      </c>
      <c r="N11" s="74">
        <f t="shared" si="3"/>
        <v>0.51489868891537549</v>
      </c>
    </row>
    <row r="12" spans="1:14" ht="27.6" x14ac:dyDescent="0.3">
      <c r="A12" s="66" t="s">
        <v>97</v>
      </c>
      <c r="B12" s="73">
        <v>200</v>
      </c>
      <c r="C12" s="15" t="s">
        <v>168</v>
      </c>
      <c r="D12" s="16" t="s">
        <v>13</v>
      </c>
      <c r="E12" s="16" t="s">
        <v>169</v>
      </c>
      <c r="F12" s="17" t="s">
        <v>17</v>
      </c>
      <c r="G12" s="14">
        <v>34.5</v>
      </c>
      <c r="H12" s="11">
        <v>34.5</v>
      </c>
      <c r="I12" s="11">
        <v>0</v>
      </c>
      <c r="J12" s="11">
        <v>0</v>
      </c>
      <c r="K12" s="8">
        <f t="shared" si="0"/>
        <v>34.5</v>
      </c>
      <c r="L12" s="8">
        <f t="shared" si="1"/>
        <v>34.5</v>
      </c>
      <c r="M12" s="9" t="str">
        <f t="shared" si="2"/>
        <v>-</v>
      </c>
      <c r="N12" s="74" t="str">
        <f t="shared" si="3"/>
        <v>-</v>
      </c>
    </row>
    <row r="13" spans="1:14" ht="41.4" x14ac:dyDescent="0.3">
      <c r="A13" s="65" t="s">
        <v>98</v>
      </c>
      <c r="B13" s="73">
        <v>200</v>
      </c>
      <c r="C13" s="19" t="s">
        <v>168</v>
      </c>
      <c r="D13" s="20" t="s">
        <v>18</v>
      </c>
      <c r="E13" s="20" t="s">
        <v>169</v>
      </c>
      <c r="F13" s="21"/>
      <c r="G13" s="13">
        <v>58760.4</v>
      </c>
      <c r="H13" s="10">
        <v>15462.6</v>
      </c>
      <c r="I13" s="10">
        <v>8635.7999999999993</v>
      </c>
      <c r="J13" s="10">
        <v>8635.7999999999993</v>
      </c>
      <c r="K13" s="154">
        <f t="shared" si="0"/>
        <v>50124.600000000006</v>
      </c>
      <c r="L13" s="154">
        <f t="shared" si="1"/>
        <v>6826.8000000000011</v>
      </c>
      <c r="M13" s="155">
        <f t="shared" si="2"/>
        <v>0.14696632425919495</v>
      </c>
      <c r="N13" s="156">
        <f t="shared" si="3"/>
        <v>0.55849598385782462</v>
      </c>
    </row>
    <row r="14" spans="1:14" ht="69" x14ac:dyDescent="0.3">
      <c r="A14" s="65" t="s">
        <v>94</v>
      </c>
      <c r="B14" s="73">
        <v>200</v>
      </c>
      <c r="C14" s="19" t="s">
        <v>168</v>
      </c>
      <c r="D14" s="20" t="s">
        <v>18</v>
      </c>
      <c r="E14" s="20" t="s">
        <v>169</v>
      </c>
      <c r="F14" s="21" t="s">
        <v>14</v>
      </c>
      <c r="G14" s="13">
        <v>38667.9</v>
      </c>
      <c r="H14" s="10">
        <v>10828.5</v>
      </c>
      <c r="I14" s="10">
        <v>7765</v>
      </c>
      <c r="J14" s="10">
        <v>7765</v>
      </c>
      <c r="K14" s="154">
        <f t="shared" si="0"/>
        <v>30902.9</v>
      </c>
      <c r="L14" s="154">
        <f t="shared" si="1"/>
        <v>3063.5</v>
      </c>
      <c r="M14" s="155">
        <f t="shared" si="2"/>
        <v>0.20081256028902525</v>
      </c>
      <c r="N14" s="156">
        <f t="shared" si="3"/>
        <v>0.71708916285727475</v>
      </c>
    </row>
    <row r="15" spans="1:14" ht="27.6" x14ac:dyDescent="0.3">
      <c r="A15" s="65" t="s">
        <v>95</v>
      </c>
      <c r="B15" s="73">
        <v>200</v>
      </c>
      <c r="C15" s="19" t="s">
        <v>168</v>
      </c>
      <c r="D15" s="20" t="s">
        <v>18</v>
      </c>
      <c r="E15" s="20" t="s">
        <v>169</v>
      </c>
      <c r="F15" s="21" t="s">
        <v>15</v>
      </c>
      <c r="G15" s="13">
        <v>38667.9</v>
      </c>
      <c r="H15" s="10">
        <v>10828.5</v>
      </c>
      <c r="I15" s="10">
        <v>7765</v>
      </c>
      <c r="J15" s="10">
        <v>7765</v>
      </c>
      <c r="K15" s="154">
        <f t="shared" si="0"/>
        <v>30902.9</v>
      </c>
      <c r="L15" s="154">
        <f t="shared" si="1"/>
        <v>3063.5</v>
      </c>
      <c r="M15" s="155">
        <f t="shared" si="2"/>
        <v>0.20081256028902525</v>
      </c>
      <c r="N15" s="156">
        <f t="shared" si="3"/>
        <v>0.71708916285727475</v>
      </c>
    </row>
    <row r="16" spans="1:14" x14ac:dyDescent="0.3">
      <c r="A16" s="66" t="s">
        <v>96</v>
      </c>
      <c r="B16" s="73">
        <v>200</v>
      </c>
      <c r="C16" s="25" t="s">
        <v>168</v>
      </c>
      <c r="D16" s="26" t="s">
        <v>18</v>
      </c>
      <c r="E16" s="26" t="s">
        <v>169</v>
      </c>
      <c r="F16" s="27" t="s">
        <v>16</v>
      </c>
      <c r="G16" s="14">
        <v>31130.6</v>
      </c>
      <c r="H16" s="11">
        <v>9066.2000000000007</v>
      </c>
      <c r="I16" s="11">
        <v>6734.8</v>
      </c>
      <c r="J16" s="11">
        <v>6734.8</v>
      </c>
      <c r="K16" s="8">
        <f t="shared" si="0"/>
        <v>24395.8</v>
      </c>
      <c r="L16" s="8">
        <f t="shared" si="1"/>
        <v>2331.4000000000005</v>
      </c>
      <c r="M16" s="9">
        <f t="shared" si="2"/>
        <v>0.21634019260791634</v>
      </c>
      <c r="N16" s="74">
        <f t="shared" si="3"/>
        <v>0.74284705830447151</v>
      </c>
    </row>
    <row r="17" spans="1:14" ht="27.6" x14ac:dyDescent="0.3">
      <c r="A17" s="66" t="s">
        <v>97</v>
      </c>
      <c r="B17" s="73">
        <v>200</v>
      </c>
      <c r="C17" s="15" t="s">
        <v>168</v>
      </c>
      <c r="D17" s="16" t="s">
        <v>18</v>
      </c>
      <c r="E17" s="16" t="s">
        <v>169</v>
      </c>
      <c r="F17" s="17" t="s">
        <v>17</v>
      </c>
      <c r="G17" s="14">
        <v>7537.3</v>
      </c>
      <c r="H17" s="11">
        <v>1762.3</v>
      </c>
      <c r="I17" s="11">
        <v>1030.2</v>
      </c>
      <c r="J17" s="11">
        <v>1030.2</v>
      </c>
      <c r="K17" s="8">
        <f t="shared" si="0"/>
        <v>6507.1</v>
      </c>
      <c r="L17" s="8">
        <f t="shared" si="1"/>
        <v>732.09999999999991</v>
      </c>
      <c r="M17" s="9">
        <f t="shared" si="2"/>
        <v>0.13668024358855294</v>
      </c>
      <c r="N17" s="74">
        <f t="shared" si="3"/>
        <v>0.58457697327356295</v>
      </c>
    </row>
    <row r="18" spans="1:14" ht="27.6" x14ac:dyDescent="0.3">
      <c r="A18" s="65" t="s">
        <v>99</v>
      </c>
      <c r="B18" s="73">
        <v>200</v>
      </c>
      <c r="C18" s="19" t="s">
        <v>168</v>
      </c>
      <c r="D18" s="20" t="s">
        <v>18</v>
      </c>
      <c r="E18" s="20" t="s">
        <v>169</v>
      </c>
      <c r="F18" s="21" t="s">
        <v>19</v>
      </c>
      <c r="G18" s="13">
        <v>20092.5</v>
      </c>
      <c r="H18" s="10">
        <v>4634.1000000000004</v>
      </c>
      <c r="I18" s="10">
        <v>870.9</v>
      </c>
      <c r="J18" s="10">
        <v>870.9</v>
      </c>
      <c r="K18" s="154">
        <f t="shared" si="0"/>
        <v>19221.599999999999</v>
      </c>
      <c r="L18" s="154">
        <f t="shared" si="1"/>
        <v>3763.2000000000003</v>
      </c>
      <c r="M18" s="155">
        <f t="shared" si="2"/>
        <v>4.3344531541620004E-2</v>
      </c>
      <c r="N18" s="156">
        <f t="shared" si="3"/>
        <v>0.18793293196089852</v>
      </c>
    </row>
    <row r="19" spans="1:14" ht="27.6" x14ac:dyDescent="0.3">
      <c r="A19" s="65" t="s">
        <v>100</v>
      </c>
      <c r="B19" s="73">
        <v>200</v>
      </c>
      <c r="C19" s="19" t="s">
        <v>168</v>
      </c>
      <c r="D19" s="20" t="s">
        <v>18</v>
      </c>
      <c r="E19" s="20" t="s">
        <v>169</v>
      </c>
      <c r="F19" s="21" t="s">
        <v>20</v>
      </c>
      <c r="G19" s="13">
        <v>20092.5</v>
      </c>
      <c r="H19" s="10">
        <v>4634.1000000000004</v>
      </c>
      <c r="I19" s="10">
        <v>870.9</v>
      </c>
      <c r="J19" s="10">
        <v>870.9</v>
      </c>
      <c r="K19" s="154">
        <f t="shared" si="0"/>
        <v>19221.599999999999</v>
      </c>
      <c r="L19" s="154">
        <f t="shared" si="1"/>
        <v>3763.2000000000003</v>
      </c>
      <c r="M19" s="155">
        <f t="shared" si="2"/>
        <v>4.3344531541620004E-2</v>
      </c>
      <c r="N19" s="156">
        <f t="shared" si="3"/>
        <v>0.18793293196089852</v>
      </c>
    </row>
    <row r="20" spans="1:14" ht="27.6" x14ac:dyDescent="0.3">
      <c r="A20" s="66" t="s">
        <v>101</v>
      </c>
      <c r="B20" s="73">
        <v>200</v>
      </c>
      <c r="C20" s="15" t="s">
        <v>168</v>
      </c>
      <c r="D20" s="16" t="s">
        <v>18</v>
      </c>
      <c r="E20" s="16" t="s">
        <v>169</v>
      </c>
      <c r="F20" s="17" t="s">
        <v>21</v>
      </c>
      <c r="G20" s="14">
        <v>20092.5</v>
      </c>
      <c r="H20" s="11">
        <v>4634.1000000000004</v>
      </c>
      <c r="I20" s="11">
        <v>870.9</v>
      </c>
      <c r="J20" s="11">
        <v>870.9</v>
      </c>
      <c r="K20" s="8">
        <f t="shared" si="0"/>
        <v>19221.599999999999</v>
      </c>
      <c r="L20" s="8">
        <f t="shared" si="1"/>
        <v>3763.2000000000003</v>
      </c>
      <c r="M20" s="9">
        <f t="shared" si="2"/>
        <v>4.3344531541620004E-2</v>
      </c>
      <c r="N20" s="74">
        <f t="shared" si="3"/>
        <v>0.18793293196089852</v>
      </c>
    </row>
    <row r="21" spans="1:14" ht="41.4" x14ac:dyDescent="0.3">
      <c r="A21" s="65" t="s">
        <v>102</v>
      </c>
      <c r="B21" s="73">
        <v>200</v>
      </c>
      <c r="C21" s="19" t="s">
        <v>168</v>
      </c>
      <c r="D21" s="20" t="s">
        <v>22</v>
      </c>
      <c r="E21" s="20" t="s">
        <v>169</v>
      </c>
      <c r="F21" s="21"/>
      <c r="G21" s="13">
        <v>356031.9</v>
      </c>
      <c r="H21" s="10">
        <v>75671.5</v>
      </c>
      <c r="I21" s="10">
        <v>52076.800000000003</v>
      </c>
      <c r="J21" s="10">
        <v>52076.800000000003</v>
      </c>
      <c r="K21" s="154">
        <f t="shared" si="0"/>
        <v>303955.10000000003</v>
      </c>
      <c r="L21" s="154">
        <f t="shared" si="1"/>
        <v>23594.699999999997</v>
      </c>
      <c r="M21" s="155">
        <f t="shared" si="2"/>
        <v>0.14627003928580556</v>
      </c>
      <c r="N21" s="156">
        <f t="shared" si="3"/>
        <v>0.68819568794063823</v>
      </c>
    </row>
    <row r="22" spans="1:14" ht="69" x14ac:dyDescent="0.3">
      <c r="A22" s="65" t="s">
        <v>94</v>
      </c>
      <c r="B22" s="73">
        <v>200</v>
      </c>
      <c r="C22" s="19" t="s">
        <v>168</v>
      </c>
      <c r="D22" s="20" t="s">
        <v>22</v>
      </c>
      <c r="E22" s="20" t="s">
        <v>169</v>
      </c>
      <c r="F22" s="21" t="s">
        <v>14</v>
      </c>
      <c r="G22" s="13">
        <v>245596.4</v>
      </c>
      <c r="H22" s="10">
        <v>55979.199999999997</v>
      </c>
      <c r="I22" s="10">
        <v>44804.6</v>
      </c>
      <c r="J22" s="10">
        <v>44804.6</v>
      </c>
      <c r="K22" s="154">
        <f t="shared" si="0"/>
        <v>200791.8</v>
      </c>
      <c r="L22" s="154">
        <f t="shared" si="1"/>
        <v>11174.599999999999</v>
      </c>
      <c r="M22" s="155">
        <f t="shared" si="2"/>
        <v>0.18243182717661985</v>
      </c>
      <c r="N22" s="156">
        <f t="shared" si="3"/>
        <v>0.80037942664418216</v>
      </c>
    </row>
    <row r="23" spans="1:14" ht="27.6" x14ac:dyDescent="0.3">
      <c r="A23" s="65" t="s">
        <v>95</v>
      </c>
      <c r="B23" s="73">
        <v>200</v>
      </c>
      <c r="C23" s="19" t="s">
        <v>168</v>
      </c>
      <c r="D23" s="20" t="s">
        <v>22</v>
      </c>
      <c r="E23" s="20" t="s">
        <v>169</v>
      </c>
      <c r="F23" s="21" t="s">
        <v>15</v>
      </c>
      <c r="G23" s="13">
        <v>245596.4</v>
      </c>
      <c r="H23" s="10">
        <v>55979.199999999997</v>
      </c>
      <c r="I23" s="10">
        <v>44804.6</v>
      </c>
      <c r="J23" s="10">
        <v>44804.6</v>
      </c>
      <c r="K23" s="154">
        <f t="shared" si="0"/>
        <v>200791.8</v>
      </c>
      <c r="L23" s="154">
        <f t="shared" si="1"/>
        <v>11174.599999999999</v>
      </c>
      <c r="M23" s="155">
        <f t="shared" si="2"/>
        <v>0.18243182717661985</v>
      </c>
      <c r="N23" s="156">
        <f t="shared" si="3"/>
        <v>0.80037942664418216</v>
      </c>
    </row>
    <row r="24" spans="1:14" x14ac:dyDescent="0.3">
      <c r="A24" s="66" t="s">
        <v>96</v>
      </c>
      <c r="B24" s="73">
        <v>200</v>
      </c>
      <c r="C24" s="15" t="s">
        <v>168</v>
      </c>
      <c r="D24" s="16" t="s">
        <v>22</v>
      </c>
      <c r="E24" s="16" t="s">
        <v>169</v>
      </c>
      <c r="F24" s="17" t="s">
        <v>16</v>
      </c>
      <c r="G24" s="14">
        <v>226424.2</v>
      </c>
      <c r="H24" s="11">
        <v>51753</v>
      </c>
      <c r="I24" s="11">
        <v>42144.9</v>
      </c>
      <c r="J24" s="11">
        <v>42144.9</v>
      </c>
      <c r="K24" s="8">
        <f t="shared" si="0"/>
        <v>184279.30000000002</v>
      </c>
      <c r="L24" s="8">
        <f t="shared" si="1"/>
        <v>9608.0999999999985</v>
      </c>
      <c r="M24" s="9">
        <f t="shared" si="2"/>
        <v>0.18613248937171908</v>
      </c>
      <c r="N24" s="74">
        <f t="shared" si="3"/>
        <v>0.81434699437713753</v>
      </c>
    </row>
    <row r="25" spans="1:14" ht="27.6" x14ac:dyDescent="0.3">
      <c r="A25" s="66" t="s">
        <v>97</v>
      </c>
      <c r="B25" s="73">
        <v>200</v>
      </c>
      <c r="C25" s="15" t="s">
        <v>168</v>
      </c>
      <c r="D25" s="16" t="s">
        <v>22</v>
      </c>
      <c r="E25" s="16" t="s">
        <v>169</v>
      </c>
      <c r="F25" s="17" t="s">
        <v>17</v>
      </c>
      <c r="G25" s="14">
        <v>19172.2</v>
      </c>
      <c r="H25" s="11">
        <v>4226.2</v>
      </c>
      <c r="I25" s="11">
        <v>2659.7</v>
      </c>
      <c r="J25" s="11">
        <v>2659.7</v>
      </c>
      <c r="K25" s="8">
        <f t="shared" si="0"/>
        <v>16512.5</v>
      </c>
      <c r="L25" s="8">
        <f t="shared" si="1"/>
        <v>1566.5</v>
      </c>
      <c r="M25" s="9">
        <f t="shared" si="2"/>
        <v>0.13872690666694484</v>
      </c>
      <c r="N25" s="74">
        <f t="shared" si="3"/>
        <v>0.62933604656665565</v>
      </c>
    </row>
    <row r="26" spans="1:14" ht="27.6" x14ac:dyDescent="0.3">
      <c r="A26" s="65" t="s">
        <v>99</v>
      </c>
      <c r="B26" s="73">
        <v>200</v>
      </c>
      <c r="C26" s="19" t="s">
        <v>168</v>
      </c>
      <c r="D26" s="20" t="s">
        <v>22</v>
      </c>
      <c r="E26" s="20" t="s">
        <v>169</v>
      </c>
      <c r="F26" s="21" t="s">
        <v>19</v>
      </c>
      <c r="G26" s="13">
        <v>110435.5</v>
      </c>
      <c r="H26" s="10">
        <v>19692.3</v>
      </c>
      <c r="I26" s="10">
        <v>7272.2</v>
      </c>
      <c r="J26" s="10">
        <v>7272.2</v>
      </c>
      <c r="K26" s="154">
        <f t="shared" si="0"/>
        <v>103163.3</v>
      </c>
      <c r="L26" s="154">
        <f t="shared" si="1"/>
        <v>12420.099999999999</v>
      </c>
      <c r="M26" s="155">
        <f t="shared" si="2"/>
        <v>6.5850202154198609E-2</v>
      </c>
      <c r="N26" s="156">
        <f t="shared" si="3"/>
        <v>0.3692915505045119</v>
      </c>
    </row>
    <row r="27" spans="1:14" ht="27.6" x14ac:dyDescent="0.3">
      <c r="A27" s="65" t="s">
        <v>100</v>
      </c>
      <c r="B27" s="73">
        <v>200</v>
      </c>
      <c r="C27" s="22" t="s">
        <v>168</v>
      </c>
      <c r="D27" s="23" t="s">
        <v>22</v>
      </c>
      <c r="E27" s="23" t="s">
        <v>169</v>
      </c>
      <c r="F27" s="24" t="s">
        <v>20</v>
      </c>
      <c r="G27" s="13">
        <v>110435.5</v>
      </c>
      <c r="H27" s="10">
        <v>19692.3</v>
      </c>
      <c r="I27" s="10">
        <v>7272.2</v>
      </c>
      <c r="J27" s="10">
        <v>7272.2</v>
      </c>
      <c r="K27" s="154">
        <f t="shared" si="0"/>
        <v>103163.3</v>
      </c>
      <c r="L27" s="154">
        <f t="shared" si="1"/>
        <v>12420.099999999999</v>
      </c>
      <c r="M27" s="155">
        <f t="shared" si="2"/>
        <v>6.5850202154198609E-2</v>
      </c>
      <c r="N27" s="156">
        <f t="shared" si="3"/>
        <v>0.3692915505045119</v>
      </c>
    </row>
    <row r="28" spans="1:14" ht="27.6" x14ac:dyDescent="0.3">
      <c r="A28" s="66" t="s">
        <v>103</v>
      </c>
      <c r="B28" s="73">
        <v>200</v>
      </c>
      <c r="C28" s="15" t="s">
        <v>168</v>
      </c>
      <c r="D28" s="16" t="s">
        <v>22</v>
      </c>
      <c r="E28" s="16" t="s">
        <v>169</v>
      </c>
      <c r="F28" s="17" t="s">
        <v>23</v>
      </c>
      <c r="G28" s="14">
        <v>34224.800000000003</v>
      </c>
      <c r="H28" s="11">
        <v>0</v>
      </c>
      <c r="I28" s="11">
        <v>0</v>
      </c>
      <c r="J28" s="11">
        <v>0</v>
      </c>
      <c r="K28" s="8">
        <f t="shared" si="0"/>
        <v>34224.800000000003</v>
      </c>
      <c r="L28" s="8">
        <f t="shared" si="1"/>
        <v>0</v>
      </c>
      <c r="M28" s="9" t="str">
        <f t="shared" si="2"/>
        <v>-</v>
      </c>
      <c r="N28" s="74" t="str">
        <f t="shared" si="3"/>
        <v>-</v>
      </c>
    </row>
    <row r="29" spans="1:14" ht="27.6" x14ac:dyDescent="0.3">
      <c r="A29" s="66" t="s">
        <v>101</v>
      </c>
      <c r="B29" s="73">
        <v>200</v>
      </c>
      <c r="C29" s="15" t="s">
        <v>168</v>
      </c>
      <c r="D29" s="16" t="s">
        <v>22</v>
      </c>
      <c r="E29" s="16" t="s">
        <v>169</v>
      </c>
      <c r="F29" s="17" t="s">
        <v>21</v>
      </c>
      <c r="G29" s="14">
        <v>76210.7</v>
      </c>
      <c r="H29" s="11">
        <v>19692.3</v>
      </c>
      <c r="I29" s="11">
        <v>7272.2</v>
      </c>
      <c r="J29" s="11">
        <v>7272.2</v>
      </c>
      <c r="K29" s="8">
        <f t="shared" si="0"/>
        <v>68938.5</v>
      </c>
      <c r="L29" s="8">
        <f t="shared" si="1"/>
        <v>12420.099999999999</v>
      </c>
      <c r="M29" s="9">
        <f t="shared" si="2"/>
        <v>9.5422296344214133E-2</v>
      </c>
      <c r="N29" s="74">
        <f t="shared" si="3"/>
        <v>0.3692915505045119</v>
      </c>
    </row>
    <row r="30" spans="1:14" x14ac:dyDescent="0.3">
      <c r="A30" s="65" t="s">
        <v>104</v>
      </c>
      <c r="B30" s="73">
        <v>200</v>
      </c>
      <c r="C30" s="22" t="s">
        <v>168</v>
      </c>
      <c r="D30" s="23" t="s">
        <v>24</v>
      </c>
      <c r="E30" s="23" t="s">
        <v>169</v>
      </c>
      <c r="F30" s="24"/>
      <c r="G30" s="13">
        <v>97.3</v>
      </c>
      <c r="H30" s="10">
        <v>27.4</v>
      </c>
      <c r="I30" s="10">
        <v>0</v>
      </c>
      <c r="J30" s="10">
        <v>0</v>
      </c>
      <c r="K30" s="154">
        <f t="shared" si="0"/>
        <v>97.3</v>
      </c>
      <c r="L30" s="154">
        <f t="shared" si="1"/>
        <v>27.4</v>
      </c>
      <c r="M30" s="155" t="str">
        <f t="shared" si="2"/>
        <v>-</v>
      </c>
      <c r="N30" s="156" t="str">
        <f t="shared" si="3"/>
        <v>-</v>
      </c>
    </row>
    <row r="31" spans="1:14" ht="27.6" x14ac:dyDescent="0.3">
      <c r="A31" s="65" t="s">
        <v>99</v>
      </c>
      <c r="B31" s="73">
        <v>200</v>
      </c>
      <c r="C31" s="19" t="s">
        <v>168</v>
      </c>
      <c r="D31" s="20" t="s">
        <v>24</v>
      </c>
      <c r="E31" s="20" t="s">
        <v>169</v>
      </c>
      <c r="F31" s="21" t="s">
        <v>19</v>
      </c>
      <c r="G31" s="13">
        <v>97.3</v>
      </c>
      <c r="H31" s="10">
        <v>27.4</v>
      </c>
      <c r="I31" s="10">
        <v>0</v>
      </c>
      <c r="J31" s="10">
        <v>0</v>
      </c>
      <c r="K31" s="154">
        <f t="shared" si="0"/>
        <v>97.3</v>
      </c>
      <c r="L31" s="154">
        <f t="shared" si="1"/>
        <v>27.4</v>
      </c>
      <c r="M31" s="155" t="str">
        <f t="shared" si="2"/>
        <v>-</v>
      </c>
      <c r="N31" s="156" t="str">
        <f t="shared" si="3"/>
        <v>-</v>
      </c>
    </row>
    <row r="32" spans="1:14" ht="27.6" x14ac:dyDescent="0.3">
      <c r="A32" s="65" t="s">
        <v>100</v>
      </c>
      <c r="B32" s="73">
        <v>200</v>
      </c>
      <c r="C32" s="19" t="s">
        <v>168</v>
      </c>
      <c r="D32" s="20" t="s">
        <v>24</v>
      </c>
      <c r="E32" s="20" t="s">
        <v>169</v>
      </c>
      <c r="F32" s="21" t="s">
        <v>20</v>
      </c>
      <c r="G32" s="13">
        <v>97.3</v>
      </c>
      <c r="H32" s="10">
        <v>27.4</v>
      </c>
      <c r="I32" s="10">
        <v>0</v>
      </c>
      <c r="J32" s="10">
        <v>0</v>
      </c>
      <c r="K32" s="154">
        <f t="shared" si="0"/>
        <v>97.3</v>
      </c>
      <c r="L32" s="154">
        <f t="shared" si="1"/>
        <v>27.4</v>
      </c>
      <c r="M32" s="155" t="str">
        <f t="shared" si="2"/>
        <v>-</v>
      </c>
      <c r="N32" s="156" t="str">
        <f t="shared" si="3"/>
        <v>-</v>
      </c>
    </row>
    <row r="33" spans="1:14" ht="27.6" x14ac:dyDescent="0.3">
      <c r="A33" s="66" t="s">
        <v>101</v>
      </c>
      <c r="B33" s="73">
        <v>200</v>
      </c>
      <c r="C33" s="15" t="s">
        <v>168</v>
      </c>
      <c r="D33" s="16" t="s">
        <v>24</v>
      </c>
      <c r="E33" s="16" t="s">
        <v>169</v>
      </c>
      <c r="F33" s="17" t="s">
        <v>21</v>
      </c>
      <c r="G33" s="14">
        <v>97.3</v>
      </c>
      <c r="H33" s="11">
        <v>27.4</v>
      </c>
      <c r="I33" s="11">
        <v>0</v>
      </c>
      <c r="J33" s="11">
        <v>0</v>
      </c>
      <c r="K33" s="8">
        <f t="shared" si="0"/>
        <v>97.3</v>
      </c>
      <c r="L33" s="8">
        <f t="shared" si="1"/>
        <v>27.4</v>
      </c>
      <c r="M33" s="9" t="str">
        <f t="shared" si="2"/>
        <v>-</v>
      </c>
      <c r="N33" s="74" t="str">
        <f t="shared" si="3"/>
        <v>-</v>
      </c>
    </row>
    <row r="34" spans="1:14" ht="41.4" x14ac:dyDescent="0.3">
      <c r="A34" s="65" t="s">
        <v>105</v>
      </c>
      <c r="B34" s="73">
        <v>200</v>
      </c>
      <c r="C34" s="19" t="s">
        <v>168</v>
      </c>
      <c r="D34" s="20" t="s">
        <v>25</v>
      </c>
      <c r="E34" s="20" t="s">
        <v>169</v>
      </c>
      <c r="F34" s="21"/>
      <c r="G34" s="13">
        <v>50508.3</v>
      </c>
      <c r="H34" s="10">
        <v>13202</v>
      </c>
      <c r="I34" s="10">
        <v>11303.9</v>
      </c>
      <c r="J34" s="10">
        <v>11303.9</v>
      </c>
      <c r="K34" s="154">
        <f t="shared" si="0"/>
        <v>39204.400000000001</v>
      </c>
      <c r="L34" s="154">
        <f t="shared" si="1"/>
        <v>1898.1000000000004</v>
      </c>
      <c r="M34" s="155">
        <f t="shared" si="2"/>
        <v>0.22380282052652731</v>
      </c>
      <c r="N34" s="156">
        <f t="shared" si="3"/>
        <v>0.85622632934403875</v>
      </c>
    </row>
    <row r="35" spans="1:14" ht="69" x14ac:dyDescent="0.3">
      <c r="A35" s="65" t="s">
        <v>94</v>
      </c>
      <c r="B35" s="73">
        <v>200</v>
      </c>
      <c r="C35" s="19" t="s">
        <v>168</v>
      </c>
      <c r="D35" s="20" t="s">
        <v>25</v>
      </c>
      <c r="E35" s="20" t="s">
        <v>169</v>
      </c>
      <c r="F35" s="21" t="s">
        <v>14</v>
      </c>
      <c r="G35" s="13">
        <v>38283.300000000003</v>
      </c>
      <c r="H35" s="10">
        <v>8097</v>
      </c>
      <c r="I35" s="10">
        <v>6445.1</v>
      </c>
      <c r="J35" s="10">
        <v>6445.1</v>
      </c>
      <c r="K35" s="154">
        <f t="shared" si="0"/>
        <v>31838.200000000004</v>
      </c>
      <c r="L35" s="154">
        <f t="shared" si="1"/>
        <v>1651.8999999999996</v>
      </c>
      <c r="M35" s="155">
        <f t="shared" si="2"/>
        <v>0.16835278045518542</v>
      </c>
      <c r="N35" s="156">
        <f t="shared" si="3"/>
        <v>0.79598616771643826</v>
      </c>
    </row>
    <row r="36" spans="1:14" ht="27.6" x14ac:dyDescent="0.3">
      <c r="A36" s="65" t="s">
        <v>95</v>
      </c>
      <c r="B36" s="73">
        <v>200</v>
      </c>
      <c r="C36" s="22" t="s">
        <v>168</v>
      </c>
      <c r="D36" s="23" t="s">
        <v>25</v>
      </c>
      <c r="E36" s="23" t="s">
        <v>169</v>
      </c>
      <c r="F36" s="24" t="s">
        <v>15</v>
      </c>
      <c r="G36" s="13">
        <v>38283.300000000003</v>
      </c>
      <c r="H36" s="10">
        <v>8097</v>
      </c>
      <c r="I36" s="10">
        <v>6445.1</v>
      </c>
      <c r="J36" s="10">
        <v>6445.1</v>
      </c>
      <c r="K36" s="154">
        <f t="shared" si="0"/>
        <v>31838.200000000004</v>
      </c>
      <c r="L36" s="154">
        <f t="shared" si="1"/>
        <v>1651.8999999999996</v>
      </c>
      <c r="M36" s="155">
        <f t="shared" si="2"/>
        <v>0.16835278045518542</v>
      </c>
      <c r="N36" s="156">
        <f t="shared" si="3"/>
        <v>0.79598616771643826</v>
      </c>
    </row>
    <row r="37" spans="1:14" x14ac:dyDescent="0.3">
      <c r="A37" s="66" t="s">
        <v>96</v>
      </c>
      <c r="B37" s="73">
        <v>200</v>
      </c>
      <c r="C37" s="15" t="s">
        <v>168</v>
      </c>
      <c r="D37" s="16" t="s">
        <v>25</v>
      </c>
      <c r="E37" s="16" t="s">
        <v>169</v>
      </c>
      <c r="F37" s="17" t="s">
        <v>16</v>
      </c>
      <c r="G37" s="14">
        <v>34278.9</v>
      </c>
      <c r="H37" s="11">
        <v>7182.1</v>
      </c>
      <c r="I37" s="11">
        <v>5862</v>
      </c>
      <c r="J37" s="11">
        <v>5862</v>
      </c>
      <c r="K37" s="8">
        <f t="shared" si="0"/>
        <v>28416.9</v>
      </c>
      <c r="L37" s="8">
        <f t="shared" si="1"/>
        <v>1320.1000000000004</v>
      </c>
      <c r="M37" s="9">
        <f t="shared" si="2"/>
        <v>0.17100898803637221</v>
      </c>
      <c r="N37" s="74">
        <f t="shared" si="3"/>
        <v>0.81619582016401881</v>
      </c>
    </row>
    <row r="38" spans="1:14" ht="27.6" x14ac:dyDescent="0.3">
      <c r="A38" s="66" t="s">
        <v>97</v>
      </c>
      <c r="B38" s="73">
        <v>200</v>
      </c>
      <c r="C38" s="15" t="s">
        <v>168</v>
      </c>
      <c r="D38" s="16" t="s">
        <v>25</v>
      </c>
      <c r="E38" s="16" t="s">
        <v>169</v>
      </c>
      <c r="F38" s="17" t="s">
        <v>17</v>
      </c>
      <c r="G38" s="14">
        <v>4004.4</v>
      </c>
      <c r="H38" s="11">
        <v>914.9</v>
      </c>
      <c r="I38" s="11">
        <v>583.1</v>
      </c>
      <c r="J38" s="11">
        <v>583.1</v>
      </c>
      <c r="K38" s="8">
        <f t="shared" si="0"/>
        <v>3421.3</v>
      </c>
      <c r="L38" s="8">
        <f t="shared" si="1"/>
        <v>331.79999999999995</v>
      </c>
      <c r="M38" s="9">
        <f t="shared" si="2"/>
        <v>0.14561482369393666</v>
      </c>
      <c r="N38" s="74">
        <f t="shared" si="3"/>
        <v>0.63733741392501919</v>
      </c>
    </row>
    <row r="39" spans="1:14" ht="27.6" x14ac:dyDescent="0.3">
      <c r="A39" s="65" t="s">
        <v>99</v>
      </c>
      <c r="B39" s="73">
        <v>200</v>
      </c>
      <c r="C39" s="19" t="s">
        <v>168</v>
      </c>
      <c r="D39" s="20" t="s">
        <v>25</v>
      </c>
      <c r="E39" s="20" t="s">
        <v>169</v>
      </c>
      <c r="F39" s="21" t="s">
        <v>19</v>
      </c>
      <c r="G39" s="13">
        <v>12225</v>
      </c>
      <c r="H39" s="10">
        <v>5105</v>
      </c>
      <c r="I39" s="10">
        <v>4858.7</v>
      </c>
      <c r="J39" s="10">
        <v>4858.7</v>
      </c>
      <c r="K39" s="154">
        <f t="shared" si="0"/>
        <v>7366.3</v>
      </c>
      <c r="L39" s="154">
        <f t="shared" si="1"/>
        <v>246.30000000000018</v>
      </c>
      <c r="M39" s="155">
        <f t="shared" si="2"/>
        <v>0.397439672801636</v>
      </c>
      <c r="N39" s="156">
        <f t="shared" si="3"/>
        <v>0.95175318315377078</v>
      </c>
    </row>
    <row r="40" spans="1:14" ht="27.6" x14ac:dyDescent="0.3">
      <c r="A40" s="65" t="s">
        <v>100</v>
      </c>
      <c r="B40" s="73">
        <v>200</v>
      </c>
      <c r="C40" s="19" t="s">
        <v>168</v>
      </c>
      <c r="D40" s="20" t="s">
        <v>25</v>
      </c>
      <c r="E40" s="20" t="s">
        <v>169</v>
      </c>
      <c r="F40" s="21" t="s">
        <v>20</v>
      </c>
      <c r="G40" s="13">
        <v>12225</v>
      </c>
      <c r="H40" s="10">
        <v>5105</v>
      </c>
      <c r="I40" s="10">
        <v>4858.7</v>
      </c>
      <c r="J40" s="10">
        <v>4858.7</v>
      </c>
      <c r="K40" s="154">
        <f t="shared" si="0"/>
        <v>7366.3</v>
      </c>
      <c r="L40" s="154">
        <f t="shared" si="1"/>
        <v>246.30000000000018</v>
      </c>
      <c r="M40" s="155">
        <f t="shared" si="2"/>
        <v>0.397439672801636</v>
      </c>
      <c r="N40" s="156">
        <f t="shared" si="3"/>
        <v>0.95175318315377078</v>
      </c>
    </row>
    <row r="41" spans="1:14" ht="27.6" x14ac:dyDescent="0.3">
      <c r="A41" s="66" t="s">
        <v>101</v>
      </c>
      <c r="B41" s="73">
        <v>200</v>
      </c>
      <c r="C41" s="15" t="s">
        <v>168</v>
      </c>
      <c r="D41" s="16" t="s">
        <v>25</v>
      </c>
      <c r="E41" s="16" t="s">
        <v>169</v>
      </c>
      <c r="F41" s="17" t="s">
        <v>21</v>
      </c>
      <c r="G41" s="14">
        <v>12225</v>
      </c>
      <c r="H41" s="11">
        <v>5105</v>
      </c>
      <c r="I41" s="11">
        <v>4858.7</v>
      </c>
      <c r="J41" s="11">
        <v>4858.7</v>
      </c>
      <c r="K41" s="8">
        <f t="shared" si="0"/>
        <v>7366.3</v>
      </c>
      <c r="L41" s="8">
        <f t="shared" si="1"/>
        <v>246.30000000000018</v>
      </c>
      <c r="M41" s="9">
        <f t="shared" si="2"/>
        <v>0.397439672801636</v>
      </c>
      <c r="N41" s="74">
        <f t="shared" si="3"/>
        <v>0.95175318315377078</v>
      </c>
    </row>
    <row r="42" spans="1:14" x14ac:dyDescent="0.3">
      <c r="A42" s="65" t="s">
        <v>106</v>
      </c>
      <c r="B42" s="73">
        <v>200</v>
      </c>
      <c r="C42" s="19" t="s">
        <v>168</v>
      </c>
      <c r="D42" s="20" t="s">
        <v>26</v>
      </c>
      <c r="E42" s="20" t="s">
        <v>169</v>
      </c>
      <c r="F42" s="21"/>
      <c r="G42" s="13">
        <v>40000</v>
      </c>
      <c r="H42" s="10">
        <v>4645.5</v>
      </c>
      <c r="I42" s="10">
        <v>0</v>
      </c>
      <c r="J42" s="10">
        <v>0</v>
      </c>
      <c r="K42" s="154">
        <f t="shared" si="0"/>
        <v>40000</v>
      </c>
      <c r="L42" s="154">
        <f t="shared" si="1"/>
        <v>4645.5</v>
      </c>
      <c r="M42" s="155" t="str">
        <f t="shared" si="2"/>
        <v>-</v>
      </c>
      <c r="N42" s="156" t="str">
        <f t="shared" si="3"/>
        <v>-</v>
      </c>
    </row>
    <row r="43" spans="1:14" x14ac:dyDescent="0.3">
      <c r="A43" s="65" t="s">
        <v>107</v>
      </c>
      <c r="B43" s="73">
        <v>200</v>
      </c>
      <c r="C43" s="19" t="s">
        <v>168</v>
      </c>
      <c r="D43" s="20" t="s">
        <v>26</v>
      </c>
      <c r="E43" s="20" t="s">
        <v>169</v>
      </c>
      <c r="F43" s="21" t="s">
        <v>27</v>
      </c>
      <c r="G43" s="13">
        <v>40000</v>
      </c>
      <c r="H43" s="10">
        <v>4645.5</v>
      </c>
      <c r="I43" s="10">
        <v>0</v>
      </c>
      <c r="J43" s="10">
        <v>0</v>
      </c>
      <c r="K43" s="154">
        <f t="shared" si="0"/>
        <v>40000</v>
      </c>
      <c r="L43" s="154">
        <f t="shared" si="1"/>
        <v>4645.5</v>
      </c>
      <c r="M43" s="155" t="str">
        <f t="shared" si="2"/>
        <v>-</v>
      </c>
      <c r="N43" s="156" t="str">
        <f t="shared" si="3"/>
        <v>-</v>
      </c>
    </row>
    <row r="44" spans="1:14" x14ac:dyDescent="0.3">
      <c r="A44" s="65" t="s">
        <v>108</v>
      </c>
      <c r="B44" s="73">
        <v>200</v>
      </c>
      <c r="C44" s="19" t="s">
        <v>168</v>
      </c>
      <c r="D44" s="20" t="s">
        <v>26</v>
      </c>
      <c r="E44" s="20" t="s">
        <v>169</v>
      </c>
      <c r="F44" s="21" t="s">
        <v>28</v>
      </c>
      <c r="G44" s="13">
        <v>40000</v>
      </c>
      <c r="H44" s="10">
        <v>4645.5</v>
      </c>
      <c r="I44" s="10">
        <v>0</v>
      </c>
      <c r="J44" s="10">
        <v>0</v>
      </c>
      <c r="K44" s="154">
        <f t="shared" si="0"/>
        <v>40000</v>
      </c>
      <c r="L44" s="154">
        <f t="shared" si="1"/>
        <v>4645.5</v>
      </c>
      <c r="M44" s="155" t="str">
        <f t="shared" si="2"/>
        <v>-</v>
      </c>
      <c r="N44" s="156" t="str">
        <f t="shared" si="3"/>
        <v>-</v>
      </c>
    </row>
    <row r="45" spans="1:14" x14ac:dyDescent="0.3">
      <c r="A45" s="66" t="s">
        <v>108</v>
      </c>
      <c r="B45" s="73">
        <v>200</v>
      </c>
      <c r="C45" s="15" t="s">
        <v>168</v>
      </c>
      <c r="D45" s="16" t="s">
        <v>26</v>
      </c>
      <c r="E45" s="16" t="s">
        <v>169</v>
      </c>
      <c r="F45" s="17" t="s">
        <v>28</v>
      </c>
      <c r="G45" s="14">
        <v>40000</v>
      </c>
      <c r="H45" s="11">
        <v>4645.5</v>
      </c>
      <c r="I45" s="11">
        <v>0</v>
      </c>
      <c r="J45" s="11">
        <v>0</v>
      </c>
      <c r="K45" s="8">
        <f t="shared" si="0"/>
        <v>40000</v>
      </c>
      <c r="L45" s="8">
        <f t="shared" si="1"/>
        <v>4645.5</v>
      </c>
      <c r="M45" s="9" t="str">
        <f t="shared" si="2"/>
        <v>-</v>
      </c>
      <c r="N45" s="74" t="str">
        <f t="shared" si="3"/>
        <v>-</v>
      </c>
    </row>
    <row r="46" spans="1:14" x14ac:dyDescent="0.3">
      <c r="A46" s="65" t="s">
        <v>109</v>
      </c>
      <c r="B46" s="73">
        <v>200</v>
      </c>
      <c r="C46" s="19" t="s">
        <v>168</v>
      </c>
      <c r="D46" s="20" t="s">
        <v>29</v>
      </c>
      <c r="E46" s="20" t="s">
        <v>169</v>
      </c>
      <c r="F46" s="21"/>
      <c r="G46" s="13">
        <v>1655847.8</v>
      </c>
      <c r="H46" s="10">
        <v>288687.3</v>
      </c>
      <c r="I46" s="10">
        <v>258376.9</v>
      </c>
      <c r="J46" s="10">
        <v>258376.9</v>
      </c>
      <c r="K46" s="154">
        <f t="shared" si="0"/>
        <v>1397470.9000000001</v>
      </c>
      <c r="L46" s="154">
        <f t="shared" si="1"/>
        <v>30310.399999999994</v>
      </c>
      <c r="M46" s="155">
        <f t="shared" si="2"/>
        <v>0.15603903933682792</v>
      </c>
      <c r="N46" s="156">
        <f t="shared" si="3"/>
        <v>0.89500611907763172</v>
      </c>
    </row>
    <row r="47" spans="1:14" ht="69" x14ac:dyDescent="0.3">
      <c r="A47" s="65" t="s">
        <v>94</v>
      </c>
      <c r="B47" s="73">
        <v>200</v>
      </c>
      <c r="C47" s="19" t="s">
        <v>168</v>
      </c>
      <c r="D47" s="20" t="s">
        <v>29</v>
      </c>
      <c r="E47" s="20" t="s">
        <v>169</v>
      </c>
      <c r="F47" s="21" t="s">
        <v>14</v>
      </c>
      <c r="G47" s="13">
        <v>143255.5</v>
      </c>
      <c r="H47" s="10">
        <v>24540</v>
      </c>
      <c r="I47" s="10">
        <v>22938.7</v>
      </c>
      <c r="J47" s="10">
        <v>22938.7</v>
      </c>
      <c r="K47" s="154">
        <f t="shared" si="0"/>
        <v>120316.8</v>
      </c>
      <c r="L47" s="154">
        <f t="shared" si="1"/>
        <v>1601.2999999999993</v>
      </c>
      <c r="M47" s="155">
        <f t="shared" si="2"/>
        <v>0.16012439312975768</v>
      </c>
      <c r="N47" s="156">
        <f t="shared" si="3"/>
        <v>0.93474735126324371</v>
      </c>
    </row>
    <row r="48" spans="1:14" x14ac:dyDescent="0.3">
      <c r="A48" s="65" t="s">
        <v>110</v>
      </c>
      <c r="B48" s="73">
        <v>200</v>
      </c>
      <c r="C48" s="19" t="s">
        <v>168</v>
      </c>
      <c r="D48" s="20" t="s">
        <v>29</v>
      </c>
      <c r="E48" s="20" t="s">
        <v>169</v>
      </c>
      <c r="F48" s="21" t="s">
        <v>30</v>
      </c>
      <c r="G48" s="13">
        <v>96642.4</v>
      </c>
      <c r="H48" s="10">
        <v>16469.099999999999</v>
      </c>
      <c r="I48" s="10">
        <v>16002.7</v>
      </c>
      <c r="J48" s="10">
        <v>16002.7</v>
      </c>
      <c r="K48" s="154">
        <f t="shared" si="0"/>
        <v>80639.7</v>
      </c>
      <c r="L48" s="154">
        <f t="shared" si="1"/>
        <v>466.39999999999782</v>
      </c>
      <c r="M48" s="155">
        <f t="shared" si="2"/>
        <v>0.16558674039551999</v>
      </c>
      <c r="N48" s="156">
        <f t="shared" si="3"/>
        <v>0.97168029825552105</v>
      </c>
    </row>
    <row r="49" spans="1:14" x14ac:dyDescent="0.3">
      <c r="A49" s="66" t="s">
        <v>111</v>
      </c>
      <c r="B49" s="73">
        <v>200</v>
      </c>
      <c r="C49" s="15" t="s">
        <v>168</v>
      </c>
      <c r="D49" s="16" t="s">
        <v>29</v>
      </c>
      <c r="E49" s="16" t="s">
        <v>169</v>
      </c>
      <c r="F49" s="17" t="s">
        <v>31</v>
      </c>
      <c r="G49" s="14">
        <v>93184.3</v>
      </c>
      <c r="H49" s="11">
        <v>15595.8</v>
      </c>
      <c r="I49" s="11">
        <v>15187.6</v>
      </c>
      <c r="J49" s="11">
        <v>15187.6</v>
      </c>
      <c r="K49" s="8">
        <f t="shared" si="0"/>
        <v>77996.7</v>
      </c>
      <c r="L49" s="8">
        <f t="shared" si="1"/>
        <v>408.19999999999891</v>
      </c>
      <c r="M49" s="9">
        <f t="shared" si="2"/>
        <v>0.16298453709476812</v>
      </c>
      <c r="N49" s="74">
        <f t="shared" si="3"/>
        <v>0.97382628656433146</v>
      </c>
    </row>
    <row r="50" spans="1:14" ht="27.6" x14ac:dyDescent="0.3">
      <c r="A50" s="66" t="s">
        <v>112</v>
      </c>
      <c r="B50" s="73">
        <v>200</v>
      </c>
      <c r="C50" s="15" t="s">
        <v>168</v>
      </c>
      <c r="D50" s="16" t="s">
        <v>29</v>
      </c>
      <c r="E50" s="16" t="s">
        <v>169</v>
      </c>
      <c r="F50" s="17" t="s">
        <v>32</v>
      </c>
      <c r="G50" s="14">
        <v>3458.1</v>
      </c>
      <c r="H50" s="11">
        <v>873.3</v>
      </c>
      <c r="I50" s="11">
        <v>815.1</v>
      </c>
      <c r="J50" s="11">
        <v>815.1</v>
      </c>
      <c r="K50" s="8">
        <f t="shared" si="0"/>
        <v>2643</v>
      </c>
      <c r="L50" s="8">
        <f t="shared" si="1"/>
        <v>58.199999999999932</v>
      </c>
      <c r="M50" s="9">
        <f t="shared" si="2"/>
        <v>0.23570746941962351</v>
      </c>
      <c r="N50" s="74">
        <f t="shared" si="3"/>
        <v>0.93335623497080045</v>
      </c>
    </row>
    <row r="51" spans="1:14" ht="27.6" x14ac:dyDescent="0.3">
      <c r="A51" s="65" t="s">
        <v>95</v>
      </c>
      <c r="B51" s="73">
        <v>200</v>
      </c>
      <c r="C51" s="19" t="s">
        <v>168</v>
      </c>
      <c r="D51" s="20" t="s">
        <v>29</v>
      </c>
      <c r="E51" s="20" t="s">
        <v>169</v>
      </c>
      <c r="F51" s="21" t="s">
        <v>15</v>
      </c>
      <c r="G51" s="13">
        <v>46613.1</v>
      </c>
      <c r="H51" s="10">
        <v>8070.9</v>
      </c>
      <c r="I51" s="10">
        <v>6936</v>
      </c>
      <c r="J51" s="10">
        <v>6936</v>
      </c>
      <c r="K51" s="154">
        <f t="shared" si="0"/>
        <v>39677.1</v>
      </c>
      <c r="L51" s="154">
        <f t="shared" si="1"/>
        <v>1134.8999999999996</v>
      </c>
      <c r="M51" s="155">
        <f t="shared" si="2"/>
        <v>0.14879937185040257</v>
      </c>
      <c r="N51" s="156">
        <f t="shared" si="3"/>
        <v>0.85938371185369666</v>
      </c>
    </row>
    <row r="52" spans="1:14" x14ac:dyDescent="0.3">
      <c r="A52" s="66" t="s">
        <v>96</v>
      </c>
      <c r="B52" s="73">
        <v>200</v>
      </c>
      <c r="C52" s="15" t="s">
        <v>168</v>
      </c>
      <c r="D52" s="16" t="s">
        <v>29</v>
      </c>
      <c r="E52" s="16" t="s">
        <v>169</v>
      </c>
      <c r="F52" s="17" t="s">
        <v>16</v>
      </c>
      <c r="G52" s="14">
        <v>44493.3</v>
      </c>
      <c r="H52" s="11">
        <v>7857.5</v>
      </c>
      <c r="I52" s="11">
        <v>6752.7</v>
      </c>
      <c r="J52" s="11">
        <v>6752.7</v>
      </c>
      <c r="K52" s="8">
        <f t="shared" si="0"/>
        <v>37740.600000000006</v>
      </c>
      <c r="L52" s="8">
        <f t="shared" si="1"/>
        <v>1104.8000000000002</v>
      </c>
      <c r="M52" s="9">
        <f t="shared" si="2"/>
        <v>0.15176891801686995</v>
      </c>
      <c r="N52" s="74">
        <f t="shared" si="3"/>
        <v>0.85939548202354432</v>
      </c>
    </row>
    <row r="53" spans="1:14" ht="27.6" x14ac:dyDescent="0.3">
      <c r="A53" s="66" t="s">
        <v>97</v>
      </c>
      <c r="B53" s="73">
        <v>200</v>
      </c>
      <c r="C53" s="15" t="s">
        <v>168</v>
      </c>
      <c r="D53" s="16" t="s">
        <v>29</v>
      </c>
      <c r="E53" s="16" t="s">
        <v>169</v>
      </c>
      <c r="F53" s="17" t="s">
        <v>17</v>
      </c>
      <c r="G53" s="14">
        <v>2119.8000000000002</v>
      </c>
      <c r="H53" s="11">
        <v>213.4</v>
      </c>
      <c r="I53" s="11">
        <v>183.3</v>
      </c>
      <c r="J53" s="11">
        <v>183.3</v>
      </c>
      <c r="K53" s="8">
        <f t="shared" si="0"/>
        <v>1936.5000000000002</v>
      </c>
      <c r="L53" s="8">
        <f t="shared" si="1"/>
        <v>30.099999999999994</v>
      </c>
      <c r="M53" s="9">
        <f t="shared" si="2"/>
        <v>8.6470421737899802E-2</v>
      </c>
      <c r="N53" s="74">
        <f t="shared" si="3"/>
        <v>0.85895032802249305</v>
      </c>
    </row>
    <row r="54" spans="1:14" ht="27.6" x14ac:dyDescent="0.3">
      <c r="A54" s="65" t="s">
        <v>99</v>
      </c>
      <c r="B54" s="73">
        <v>200</v>
      </c>
      <c r="C54" s="19" t="s">
        <v>168</v>
      </c>
      <c r="D54" s="20" t="s">
        <v>29</v>
      </c>
      <c r="E54" s="20" t="s">
        <v>169</v>
      </c>
      <c r="F54" s="21" t="s">
        <v>19</v>
      </c>
      <c r="G54" s="13">
        <v>168976.7</v>
      </c>
      <c r="H54" s="10">
        <v>4424.3</v>
      </c>
      <c r="I54" s="10">
        <v>2392.9</v>
      </c>
      <c r="J54" s="10">
        <v>2392.9</v>
      </c>
      <c r="K54" s="154">
        <f t="shared" si="0"/>
        <v>166583.80000000002</v>
      </c>
      <c r="L54" s="154">
        <f t="shared" si="1"/>
        <v>2031.4</v>
      </c>
      <c r="M54" s="155">
        <f t="shared" si="2"/>
        <v>1.4161123989283729E-2</v>
      </c>
      <c r="N54" s="156">
        <f t="shared" si="3"/>
        <v>0.54085392039418667</v>
      </c>
    </row>
    <row r="55" spans="1:14" ht="27.6" x14ac:dyDescent="0.3">
      <c r="A55" s="65" t="s">
        <v>100</v>
      </c>
      <c r="B55" s="73">
        <v>200</v>
      </c>
      <c r="C55" s="19" t="s">
        <v>168</v>
      </c>
      <c r="D55" s="20" t="s">
        <v>29</v>
      </c>
      <c r="E55" s="20" t="s">
        <v>169</v>
      </c>
      <c r="F55" s="21" t="s">
        <v>20</v>
      </c>
      <c r="G55" s="13">
        <v>168976.7</v>
      </c>
      <c r="H55" s="10">
        <v>4424.3</v>
      </c>
      <c r="I55" s="10">
        <v>2392.9</v>
      </c>
      <c r="J55" s="10">
        <v>2392.9</v>
      </c>
      <c r="K55" s="154">
        <f t="shared" si="0"/>
        <v>166583.80000000002</v>
      </c>
      <c r="L55" s="154">
        <f t="shared" si="1"/>
        <v>2031.4</v>
      </c>
      <c r="M55" s="155">
        <f t="shared" si="2"/>
        <v>1.4161123989283729E-2</v>
      </c>
      <c r="N55" s="156">
        <f t="shared" si="3"/>
        <v>0.54085392039418667</v>
      </c>
    </row>
    <row r="56" spans="1:14" ht="27.6" x14ac:dyDescent="0.3">
      <c r="A56" s="66" t="s">
        <v>103</v>
      </c>
      <c r="B56" s="73">
        <v>200</v>
      </c>
      <c r="C56" s="15" t="s">
        <v>168</v>
      </c>
      <c r="D56" s="16" t="s">
        <v>29</v>
      </c>
      <c r="E56" s="16" t="s">
        <v>169</v>
      </c>
      <c r="F56" s="17" t="s">
        <v>23</v>
      </c>
      <c r="G56" s="14">
        <v>33220.9</v>
      </c>
      <c r="H56" s="11">
        <v>0</v>
      </c>
      <c r="I56" s="11">
        <v>0</v>
      </c>
      <c r="J56" s="11">
        <v>0</v>
      </c>
      <c r="K56" s="8">
        <f t="shared" si="0"/>
        <v>33220.9</v>
      </c>
      <c r="L56" s="8">
        <f t="shared" si="1"/>
        <v>0</v>
      </c>
      <c r="M56" s="9" t="str">
        <f t="shared" si="2"/>
        <v>-</v>
      </c>
      <c r="N56" s="74" t="str">
        <f t="shared" si="3"/>
        <v>-</v>
      </c>
    </row>
    <row r="57" spans="1:14" ht="27.6" x14ac:dyDescent="0.3">
      <c r="A57" s="66" t="s">
        <v>101</v>
      </c>
      <c r="B57" s="73">
        <v>200</v>
      </c>
      <c r="C57" s="15" t="s">
        <v>168</v>
      </c>
      <c r="D57" s="16" t="s">
        <v>29</v>
      </c>
      <c r="E57" s="16" t="s">
        <v>169</v>
      </c>
      <c r="F57" s="17" t="s">
        <v>21</v>
      </c>
      <c r="G57" s="14">
        <v>135755.79999999999</v>
      </c>
      <c r="H57" s="11">
        <v>4424.3</v>
      </c>
      <c r="I57" s="11">
        <v>2392.9</v>
      </c>
      <c r="J57" s="11">
        <v>2392.9</v>
      </c>
      <c r="K57" s="8">
        <f t="shared" si="0"/>
        <v>133362.9</v>
      </c>
      <c r="L57" s="8">
        <f t="shared" si="1"/>
        <v>2031.4</v>
      </c>
      <c r="M57" s="9">
        <f t="shared" si="2"/>
        <v>1.7626502882381455E-2</v>
      </c>
      <c r="N57" s="74">
        <f t="shared" si="3"/>
        <v>0.54085392039418667</v>
      </c>
    </row>
    <row r="58" spans="1:14" ht="27.6" x14ac:dyDescent="0.3">
      <c r="A58" s="65" t="s">
        <v>113</v>
      </c>
      <c r="B58" s="73">
        <v>200</v>
      </c>
      <c r="C58" s="19" t="s">
        <v>168</v>
      </c>
      <c r="D58" s="20" t="s">
        <v>29</v>
      </c>
      <c r="E58" s="20" t="s">
        <v>169</v>
      </c>
      <c r="F58" s="21" t="s">
        <v>33</v>
      </c>
      <c r="G58" s="13">
        <v>500</v>
      </c>
      <c r="H58" s="10">
        <v>0</v>
      </c>
      <c r="I58" s="10">
        <v>0</v>
      </c>
      <c r="J58" s="10">
        <v>0</v>
      </c>
      <c r="K58" s="154">
        <f t="shared" si="0"/>
        <v>500</v>
      </c>
      <c r="L58" s="154">
        <f t="shared" si="1"/>
        <v>0</v>
      </c>
      <c r="M58" s="155" t="str">
        <f t="shared" si="2"/>
        <v>-</v>
      </c>
      <c r="N58" s="156" t="str">
        <f t="shared" si="3"/>
        <v>-</v>
      </c>
    </row>
    <row r="59" spans="1:14" x14ac:dyDescent="0.3">
      <c r="A59" s="65" t="s">
        <v>114</v>
      </c>
      <c r="B59" s="73">
        <v>200</v>
      </c>
      <c r="C59" s="22" t="s">
        <v>168</v>
      </c>
      <c r="D59" s="23" t="s">
        <v>29</v>
      </c>
      <c r="E59" s="23" t="s">
        <v>169</v>
      </c>
      <c r="F59" s="24" t="s">
        <v>34</v>
      </c>
      <c r="G59" s="13">
        <v>500</v>
      </c>
      <c r="H59" s="10">
        <v>0</v>
      </c>
      <c r="I59" s="10">
        <v>0</v>
      </c>
      <c r="J59" s="10">
        <v>0</v>
      </c>
      <c r="K59" s="154">
        <f t="shared" si="0"/>
        <v>500</v>
      </c>
      <c r="L59" s="154">
        <f t="shared" si="1"/>
        <v>0</v>
      </c>
      <c r="M59" s="155" t="str">
        <f t="shared" si="2"/>
        <v>-</v>
      </c>
      <c r="N59" s="156" t="str">
        <f t="shared" si="3"/>
        <v>-</v>
      </c>
    </row>
    <row r="60" spans="1:14" ht="27.6" x14ac:dyDescent="0.3">
      <c r="A60" s="66" t="s">
        <v>115</v>
      </c>
      <c r="B60" s="73">
        <v>200</v>
      </c>
      <c r="C60" s="15" t="s">
        <v>168</v>
      </c>
      <c r="D60" s="16" t="s">
        <v>29</v>
      </c>
      <c r="E60" s="16" t="s">
        <v>169</v>
      </c>
      <c r="F60" s="17" t="s">
        <v>35</v>
      </c>
      <c r="G60" s="14">
        <v>500</v>
      </c>
      <c r="H60" s="11">
        <v>0</v>
      </c>
      <c r="I60" s="11">
        <v>0</v>
      </c>
      <c r="J60" s="11">
        <v>0</v>
      </c>
      <c r="K60" s="8">
        <f t="shared" si="0"/>
        <v>500</v>
      </c>
      <c r="L60" s="8">
        <f t="shared" si="1"/>
        <v>0</v>
      </c>
      <c r="M60" s="9" t="str">
        <f t="shared" si="2"/>
        <v>-</v>
      </c>
      <c r="N60" s="74" t="str">
        <f t="shared" si="3"/>
        <v>-</v>
      </c>
    </row>
    <row r="61" spans="1:14" ht="27.6" x14ac:dyDescent="0.3">
      <c r="A61" s="65" t="s">
        <v>116</v>
      </c>
      <c r="B61" s="73">
        <v>200</v>
      </c>
      <c r="C61" s="19" t="s">
        <v>168</v>
      </c>
      <c r="D61" s="20" t="s">
        <v>29</v>
      </c>
      <c r="E61" s="20" t="s">
        <v>169</v>
      </c>
      <c r="F61" s="21" t="s">
        <v>36</v>
      </c>
      <c r="G61" s="13">
        <v>1343115.6</v>
      </c>
      <c r="H61" s="10">
        <v>259723</v>
      </c>
      <c r="I61" s="10">
        <v>233045.3</v>
      </c>
      <c r="J61" s="10">
        <v>233045.3</v>
      </c>
      <c r="K61" s="154">
        <f t="shared" si="0"/>
        <v>1110070.3</v>
      </c>
      <c r="L61" s="154">
        <f t="shared" si="1"/>
        <v>26677.700000000012</v>
      </c>
      <c r="M61" s="155">
        <f t="shared" si="2"/>
        <v>0.17351097701493451</v>
      </c>
      <c r="N61" s="156">
        <f t="shared" si="3"/>
        <v>0.89728402952376185</v>
      </c>
    </row>
    <row r="62" spans="1:14" x14ac:dyDescent="0.3">
      <c r="A62" s="65" t="s">
        <v>117</v>
      </c>
      <c r="B62" s="73">
        <v>200</v>
      </c>
      <c r="C62" s="19" t="s">
        <v>168</v>
      </c>
      <c r="D62" s="20" t="s">
        <v>29</v>
      </c>
      <c r="E62" s="20" t="s">
        <v>169</v>
      </c>
      <c r="F62" s="21" t="s">
        <v>37</v>
      </c>
      <c r="G62" s="13">
        <v>537558</v>
      </c>
      <c r="H62" s="10">
        <v>87255.6</v>
      </c>
      <c r="I62" s="10">
        <v>83072.5</v>
      </c>
      <c r="J62" s="10">
        <v>83072.5</v>
      </c>
      <c r="K62" s="154">
        <f t="shared" si="0"/>
        <v>454485.5</v>
      </c>
      <c r="L62" s="154">
        <f t="shared" si="1"/>
        <v>4183.1000000000058</v>
      </c>
      <c r="M62" s="155">
        <f t="shared" si="2"/>
        <v>0.15453681277183112</v>
      </c>
      <c r="N62" s="156">
        <f t="shared" si="3"/>
        <v>0.95205923745868448</v>
      </c>
    </row>
    <row r="63" spans="1:14" ht="55.2" x14ac:dyDescent="0.3">
      <c r="A63" s="66" t="s">
        <v>118</v>
      </c>
      <c r="B63" s="73">
        <v>200</v>
      </c>
      <c r="C63" s="25" t="s">
        <v>168</v>
      </c>
      <c r="D63" s="26" t="s">
        <v>29</v>
      </c>
      <c r="E63" s="26" t="s">
        <v>169</v>
      </c>
      <c r="F63" s="27" t="s">
        <v>38</v>
      </c>
      <c r="G63" s="14">
        <v>491322.8</v>
      </c>
      <c r="H63" s="11">
        <v>85008.9</v>
      </c>
      <c r="I63" s="11">
        <v>81336.600000000006</v>
      </c>
      <c r="J63" s="11">
        <v>81336.600000000006</v>
      </c>
      <c r="K63" s="8">
        <f t="shared" si="0"/>
        <v>409986.19999999995</v>
      </c>
      <c r="L63" s="8">
        <f t="shared" si="1"/>
        <v>3672.2999999999884</v>
      </c>
      <c r="M63" s="9">
        <f t="shared" si="2"/>
        <v>0.16554615417806787</v>
      </c>
      <c r="N63" s="74">
        <f t="shared" si="3"/>
        <v>0.95680099377829864</v>
      </c>
    </row>
    <row r="64" spans="1:14" x14ac:dyDescent="0.3">
      <c r="A64" s="66" t="s">
        <v>119</v>
      </c>
      <c r="B64" s="73">
        <v>200</v>
      </c>
      <c r="C64" s="15" t="s">
        <v>168</v>
      </c>
      <c r="D64" s="16" t="s">
        <v>29</v>
      </c>
      <c r="E64" s="16" t="s">
        <v>169</v>
      </c>
      <c r="F64" s="17" t="s">
        <v>39</v>
      </c>
      <c r="G64" s="14">
        <v>46235.199999999997</v>
      </c>
      <c r="H64" s="11">
        <v>2246.6999999999998</v>
      </c>
      <c r="I64" s="11">
        <v>1735.9</v>
      </c>
      <c r="J64" s="11">
        <v>1735.9</v>
      </c>
      <c r="K64" s="8">
        <f t="shared" si="0"/>
        <v>44499.299999999996</v>
      </c>
      <c r="L64" s="8">
        <f t="shared" si="1"/>
        <v>510.79999999999973</v>
      </c>
      <c r="M64" s="9">
        <f t="shared" si="2"/>
        <v>3.7544987368931033E-2</v>
      </c>
      <c r="N64" s="74">
        <f t="shared" si="3"/>
        <v>0.77264432278452855</v>
      </c>
    </row>
    <row r="65" spans="1:14" ht="27.6" x14ac:dyDescent="0.3">
      <c r="A65" s="65" t="s">
        <v>120</v>
      </c>
      <c r="B65" s="73">
        <v>200</v>
      </c>
      <c r="C65" s="19" t="s">
        <v>168</v>
      </c>
      <c r="D65" s="20" t="s">
        <v>29</v>
      </c>
      <c r="E65" s="20" t="s">
        <v>169</v>
      </c>
      <c r="F65" s="21" t="s">
        <v>40</v>
      </c>
      <c r="G65" s="13">
        <v>805557.6</v>
      </c>
      <c r="H65" s="10">
        <v>172467.4</v>
      </c>
      <c r="I65" s="10">
        <v>149972.79999999999</v>
      </c>
      <c r="J65" s="10">
        <v>149972.79999999999</v>
      </c>
      <c r="K65" s="154">
        <f t="shared" si="0"/>
        <v>655584.80000000005</v>
      </c>
      <c r="L65" s="154">
        <f t="shared" si="1"/>
        <v>22494.600000000006</v>
      </c>
      <c r="M65" s="155">
        <f t="shared" si="2"/>
        <v>0.18617265854111487</v>
      </c>
      <c r="N65" s="156">
        <f t="shared" si="3"/>
        <v>0.86957187271333591</v>
      </c>
    </row>
    <row r="66" spans="1:14" ht="27.6" x14ac:dyDescent="0.3">
      <c r="A66" s="66" t="s">
        <v>120</v>
      </c>
      <c r="B66" s="73">
        <v>200</v>
      </c>
      <c r="C66" s="15" t="s">
        <v>168</v>
      </c>
      <c r="D66" s="16" t="s">
        <v>29</v>
      </c>
      <c r="E66" s="16" t="s">
        <v>169</v>
      </c>
      <c r="F66" s="17" t="s">
        <v>40</v>
      </c>
      <c r="G66" s="14">
        <v>805557.6</v>
      </c>
      <c r="H66" s="11">
        <v>172467.4</v>
      </c>
      <c r="I66" s="11">
        <v>149972.79999999999</v>
      </c>
      <c r="J66" s="11">
        <v>149972.79999999999</v>
      </c>
      <c r="K66" s="8">
        <f t="shared" si="0"/>
        <v>655584.80000000005</v>
      </c>
      <c r="L66" s="8">
        <f t="shared" si="1"/>
        <v>22494.600000000006</v>
      </c>
      <c r="M66" s="9">
        <f t="shared" si="2"/>
        <v>0.18617265854111487</v>
      </c>
      <c r="N66" s="74">
        <f t="shared" si="3"/>
        <v>0.86957187271333591</v>
      </c>
    </row>
    <row r="67" spans="1:14" ht="27.6" x14ac:dyDescent="0.3">
      <c r="A67" s="65" t="s">
        <v>121</v>
      </c>
      <c r="B67" s="73">
        <v>200</v>
      </c>
      <c r="C67" s="19" t="s">
        <v>168</v>
      </c>
      <c r="D67" s="20" t="s">
        <v>41</v>
      </c>
      <c r="E67" s="20" t="s">
        <v>169</v>
      </c>
      <c r="F67" s="21"/>
      <c r="G67" s="13">
        <v>269226.8</v>
      </c>
      <c r="H67" s="10">
        <v>41607.300000000003</v>
      </c>
      <c r="I67" s="10">
        <v>39275.1</v>
      </c>
      <c r="J67" s="10">
        <v>39275.1</v>
      </c>
      <c r="K67" s="154">
        <f t="shared" si="0"/>
        <v>229951.69999999998</v>
      </c>
      <c r="L67" s="154">
        <f t="shared" si="1"/>
        <v>2332.2000000000044</v>
      </c>
      <c r="M67" s="155">
        <f t="shared" si="2"/>
        <v>0.14588109356126508</v>
      </c>
      <c r="N67" s="156">
        <f t="shared" si="3"/>
        <v>0.94394733616456716</v>
      </c>
    </row>
    <row r="68" spans="1:14" ht="41.4" x14ac:dyDescent="0.3">
      <c r="A68" s="65" t="s">
        <v>122</v>
      </c>
      <c r="B68" s="73">
        <v>200</v>
      </c>
      <c r="C68" s="19" t="s">
        <v>168</v>
      </c>
      <c r="D68" s="20" t="s">
        <v>42</v>
      </c>
      <c r="E68" s="20" t="s">
        <v>169</v>
      </c>
      <c r="F68" s="21"/>
      <c r="G68" s="13">
        <v>269226.8</v>
      </c>
      <c r="H68" s="10">
        <v>41607.300000000003</v>
      </c>
      <c r="I68" s="10">
        <v>39275.1</v>
      </c>
      <c r="J68" s="10">
        <v>39275.1</v>
      </c>
      <c r="K68" s="154">
        <f t="shared" si="0"/>
        <v>229951.69999999998</v>
      </c>
      <c r="L68" s="154">
        <f t="shared" si="1"/>
        <v>2332.2000000000044</v>
      </c>
      <c r="M68" s="155">
        <f t="shared" si="2"/>
        <v>0.14588109356126508</v>
      </c>
      <c r="N68" s="156">
        <f t="shared" si="3"/>
        <v>0.94394733616456716</v>
      </c>
    </row>
    <row r="69" spans="1:14" ht="69" x14ac:dyDescent="0.3">
      <c r="A69" s="65" t="s">
        <v>94</v>
      </c>
      <c r="B69" s="73">
        <v>200</v>
      </c>
      <c r="C69" s="19" t="s">
        <v>168</v>
      </c>
      <c r="D69" s="20" t="s">
        <v>42</v>
      </c>
      <c r="E69" s="20" t="s">
        <v>169</v>
      </c>
      <c r="F69" s="21" t="s">
        <v>14</v>
      </c>
      <c r="G69" s="13">
        <v>198083</v>
      </c>
      <c r="H69" s="10">
        <v>37005.800000000003</v>
      </c>
      <c r="I69" s="10">
        <v>35427.9</v>
      </c>
      <c r="J69" s="10">
        <v>35427.9</v>
      </c>
      <c r="K69" s="154">
        <f t="shared" si="0"/>
        <v>162655.1</v>
      </c>
      <c r="L69" s="154">
        <f t="shared" si="1"/>
        <v>1577.9000000000015</v>
      </c>
      <c r="M69" s="155">
        <f t="shared" si="2"/>
        <v>0.17885381380532403</v>
      </c>
      <c r="N69" s="156">
        <f t="shared" si="3"/>
        <v>0.95736073804646837</v>
      </c>
    </row>
    <row r="70" spans="1:14" x14ac:dyDescent="0.3">
      <c r="A70" s="65" t="s">
        <v>110</v>
      </c>
      <c r="B70" s="73">
        <v>200</v>
      </c>
      <c r="C70" s="19" t="s">
        <v>168</v>
      </c>
      <c r="D70" s="20" t="s">
        <v>42</v>
      </c>
      <c r="E70" s="20" t="s">
        <v>169</v>
      </c>
      <c r="F70" s="21" t="s">
        <v>30</v>
      </c>
      <c r="G70" s="13">
        <v>155631.79999999999</v>
      </c>
      <c r="H70" s="10">
        <v>28147.200000000001</v>
      </c>
      <c r="I70" s="10">
        <v>26689.599999999999</v>
      </c>
      <c r="J70" s="10">
        <v>26689.599999999999</v>
      </c>
      <c r="K70" s="154">
        <f t="shared" ref="K70:K133" si="4">G70-I70</f>
        <v>128942.19999999998</v>
      </c>
      <c r="L70" s="154">
        <f t="shared" ref="L70:L133" si="5">H70-J70</f>
        <v>1457.6000000000022</v>
      </c>
      <c r="M70" s="155">
        <f t="shared" ref="M70:M133" si="6">IF(I70=0,"-",I70/G70)</f>
        <v>0.1714919444483711</v>
      </c>
      <c r="N70" s="156">
        <f t="shared" ref="N70:N133" si="7">IF(J70=0,"-",J70/H70)</f>
        <v>0.94821509777171431</v>
      </c>
    </row>
    <row r="71" spans="1:14" x14ac:dyDescent="0.3">
      <c r="A71" s="66" t="s">
        <v>111</v>
      </c>
      <c r="B71" s="73">
        <v>200</v>
      </c>
      <c r="C71" s="15" t="s">
        <v>168</v>
      </c>
      <c r="D71" s="16" t="s">
        <v>42</v>
      </c>
      <c r="E71" s="16" t="s">
        <v>169</v>
      </c>
      <c r="F71" s="17" t="s">
        <v>31</v>
      </c>
      <c r="G71" s="14">
        <v>149041.79999999999</v>
      </c>
      <c r="H71" s="11">
        <v>27681.3</v>
      </c>
      <c r="I71" s="11">
        <v>26226.5</v>
      </c>
      <c r="J71" s="11">
        <v>26226.5</v>
      </c>
      <c r="K71" s="8">
        <f t="shared" si="4"/>
        <v>122815.29999999999</v>
      </c>
      <c r="L71" s="8">
        <f t="shared" si="5"/>
        <v>1454.7999999999993</v>
      </c>
      <c r="M71" s="9">
        <f t="shared" si="6"/>
        <v>0.17596741316865472</v>
      </c>
      <c r="N71" s="74">
        <f t="shared" si="7"/>
        <v>0.94744466480981748</v>
      </c>
    </row>
    <row r="72" spans="1:14" ht="27.6" x14ac:dyDescent="0.3">
      <c r="A72" s="66" t="s">
        <v>112</v>
      </c>
      <c r="B72" s="73">
        <v>200</v>
      </c>
      <c r="C72" s="15" t="s">
        <v>168</v>
      </c>
      <c r="D72" s="16" t="s">
        <v>42</v>
      </c>
      <c r="E72" s="16" t="s">
        <v>169</v>
      </c>
      <c r="F72" s="17" t="s">
        <v>32</v>
      </c>
      <c r="G72" s="14">
        <v>6590</v>
      </c>
      <c r="H72" s="11">
        <v>465.9</v>
      </c>
      <c r="I72" s="11">
        <v>463</v>
      </c>
      <c r="J72" s="11">
        <v>463</v>
      </c>
      <c r="K72" s="8">
        <f t="shared" si="4"/>
        <v>6127</v>
      </c>
      <c r="L72" s="8">
        <f t="shared" si="5"/>
        <v>2.8999999999999773</v>
      </c>
      <c r="M72" s="9">
        <f t="shared" si="6"/>
        <v>7.025796661608498E-2</v>
      </c>
      <c r="N72" s="74">
        <f t="shared" si="7"/>
        <v>0.99377548830221085</v>
      </c>
    </row>
    <row r="73" spans="1:14" ht="27.6" x14ac:dyDescent="0.3">
      <c r="A73" s="65" t="s">
        <v>95</v>
      </c>
      <c r="B73" s="73">
        <v>200</v>
      </c>
      <c r="C73" s="19" t="s">
        <v>168</v>
      </c>
      <c r="D73" s="20" t="s">
        <v>42</v>
      </c>
      <c r="E73" s="20" t="s">
        <v>169</v>
      </c>
      <c r="F73" s="21" t="s">
        <v>15</v>
      </c>
      <c r="G73" s="13">
        <v>42451.199999999997</v>
      </c>
      <c r="H73" s="10">
        <v>8858.6</v>
      </c>
      <c r="I73" s="10">
        <v>8738.4</v>
      </c>
      <c r="J73" s="10">
        <v>8738.4</v>
      </c>
      <c r="K73" s="154">
        <f t="shared" si="4"/>
        <v>33712.799999999996</v>
      </c>
      <c r="L73" s="154">
        <f t="shared" si="5"/>
        <v>120.20000000000073</v>
      </c>
      <c r="M73" s="155">
        <f t="shared" si="6"/>
        <v>0.2058457711442786</v>
      </c>
      <c r="N73" s="156">
        <f t="shared" si="7"/>
        <v>0.98643126453389918</v>
      </c>
    </row>
    <row r="74" spans="1:14" x14ac:dyDescent="0.3">
      <c r="A74" s="66" t="s">
        <v>96</v>
      </c>
      <c r="B74" s="73">
        <v>200</v>
      </c>
      <c r="C74" s="15" t="s">
        <v>168</v>
      </c>
      <c r="D74" s="16" t="s">
        <v>42</v>
      </c>
      <c r="E74" s="16" t="s">
        <v>169</v>
      </c>
      <c r="F74" s="17" t="s">
        <v>16</v>
      </c>
      <c r="G74" s="14">
        <v>41001.800000000003</v>
      </c>
      <c r="H74" s="11">
        <v>8432.1</v>
      </c>
      <c r="I74" s="11">
        <v>8330.2999999999993</v>
      </c>
      <c r="J74" s="11">
        <v>8330.2999999999993</v>
      </c>
      <c r="K74" s="8">
        <f t="shared" si="4"/>
        <v>32671.500000000004</v>
      </c>
      <c r="L74" s="8">
        <f t="shared" si="5"/>
        <v>101.80000000000109</v>
      </c>
      <c r="M74" s="9">
        <f t="shared" si="6"/>
        <v>0.20316912916018318</v>
      </c>
      <c r="N74" s="74">
        <f t="shared" si="7"/>
        <v>0.98792708815123143</v>
      </c>
    </row>
    <row r="75" spans="1:14" ht="27.6" x14ac:dyDescent="0.3">
      <c r="A75" s="66" t="s">
        <v>97</v>
      </c>
      <c r="B75" s="73">
        <v>200</v>
      </c>
      <c r="C75" s="15" t="s">
        <v>168</v>
      </c>
      <c r="D75" s="16" t="s">
        <v>42</v>
      </c>
      <c r="E75" s="16" t="s">
        <v>169</v>
      </c>
      <c r="F75" s="17" t="s">
        <v>17</v>
      </c>
      <c r="G75" s="14">
        <v>1449.4</v>
      </c>
      <c r="H75" s="11">
        <v>426.5</v>
      </c>
      <c r="I75" s="11">
        <v>408.1</v>
      </c>
      <c r="J75" s="11">
        <v>408.1</v>
      </c>
      <c r="K75" s="8">
        <f t="shared" si="4"/>
        <v>1041.3000000000002</v>
      </c>
      <c r="L75" s="8">
        <f t="shared" si="5"/>
        <v>18.399999999999977</v>
      </c>
      <c r="M75" s="9">
        <f t="shared" si="6"/>
        <v>0.28156478542845315</v>
      </c>
      <c r="N75" s="74">
        <f t="shared" si="7"/>
        <v>0.95685814771395084</v>
      </c>
    </row>
    <row r="76" spans="1:14" ht="27.6" x14ac:dyDescent="0.3">
      <c r="A76" s="65" t="s">
        <v>99</v>
      </c>
      <c r="B76" s="73">
        <v>200</v>
      </c>
      <c r="C76" s="19" t="s">
        <v>168</v>
      </c>
      <c r="D76" s="20" t="s">
        <v>42</v>
      </c>
      <c r="E76" s="20" t="s">
        <v>169</v>
      </c>
      <c r="F76" s="21" t="s">
        <v>19</v>
      </c>
      <c r="G76" s="13">
        <v>71143.8</v>
      </c>
      <c r="H76" s="10">
        <v>4601.5</v>
      </c>
      <c r="I76" s="10">
        <v>3847.1</v>
      </c>
      <c r="J76" s="10">
        <v>3847.1</v>
      </c>
      <c r="K76" s="154">
        <f t="shared" si="4"/>
        <v>67296.7</v>
      </c>
      <c r="L76" s="154">
        <f t="shared" si="5"/>
        <v>754.40000000000009</v>
      </c>
      <c r="M76" s="155">
        <f t="shared" si="6"/>
        <v>5.4074986154801961E-2</v>
      </c>
      <c r="N76" s="156">
        <f t="shared" si="7"/>
        <v>0.83605346082799081</v>
      </c>
    </row>
    <row r="77" spans="1:14" ht="27.6" x14ac:dyDescent="0.3">
      <c r="A77" s="65" t="s">
        <v>100</v>
      </c>
      <c r="B77" s="73">
        <v>200</v>
      </c>
      <c r="C77" s="19" t="s">
        <v>168</v>
      </c>
      <c r="D77" s="20" t="s">
        <v>42</v>
      </c>
      <c r="E77" s="20" t="s">
        <v>169</v>
      </c>
      <c r="F77" s="21" t="s">
        <v>20</v>
      </c>
      <c r="G77" s="13">
        <v>71143.8</v>
      </c>
      <c r="H77" s="10">
        <v>4601.5</v>
      </c>
      <c r="I77" s="10">
        <v>3847.1</v>
      </c>
      <c r="J77" s="10">
        <v>3847.1</v>
      </c>
      <c r="K77" s="154">
        <f t="shared" si="4"/>
        <v>67296.7</v>
      </c>
      <c r="L77" s="154">
        <f t="shared" si="5"/>
        <v>754.40000000000009</v>
      </c>
      <c r="M77" s="155">
        <f t="shared" si="6"/>
        <v>5.4074986154801961E-2</v>
      </c>
      <c r="N77" s="156">
        <f t="shared" si="7"/>
        <v>0.83605346082799081</v>
      </c>
    </row>
    <row r="78" spans="1:14" ht="27.6" x14ac:dyDescent="0.3">
      <c r="A78" s="66" t="s">
        <v>103</v>
      </c>
      <c r="B78" s="73">
        <v>200</v>
      </c>
      <c r="C78" s="15" t="s">
        <v>168</v>
      </c>
      <c r="D78" s="16" t="s">
        <v>42</v>
      </c>
      <c r="E78" s="16" t="s">
        <v>169</v>
      </c>
      <c r="F78" s="17" t="s">
        <v>23</v>
      </c>
      <c r="G78" s="14">
        <v>7040</v>
      </c>
      <c r="H78" s="11">
        <v>0</v>
      </c>
      <c r="I78" s="11">
        <v>0</v>
      </c>
      <c r="J78" s="11">
        <v>0</v>
      </c>
      <c r="K78" s="8">
        <f t="shared" si="4"/>
        <v>7040</v>
      </c>
      <c r="L78" s="8">
        <f t="shared" si="5"/>
        <v>0</v>
      </c>
      <c r="M78" s="9" t="str">
        <f t="shared" si="6"/>
        <v>-</v>
      </c>
      <c r="N78" s="74" t="str">
        <f t="shared" si="7"/>
        <v>-</v>
      </c>
    </row>
    <row r="79" spans="1:14" ht="27.6" x14ac:dyDescent="0.3">
      <c r="A79" s="66" t="s">
        <v>101</v>
      </c>
      <c r="B79" s="73">
        <v>200</v>
      </c>
      <c r="C79" s="25" t="s">
        <v>168</v>
      </c>
      <c r="D79" s="26" t="s">
        <v>42</v>
      </c>
      <c r="E79" s="26" t="s">
        <v>169</v>
      </c>
      <c r="F79" s="27" t="s">
        <v>21</v>
      </c>
      <c r="G79" s="14">
        <v>64103.8</v>
      </c>
      <c r="H79" s="11">
        <v>4601.5</v>
      </c>
      <c r="I79" s="11">
        <v>3847.1</v>
      </c>
      <c r="J79" s="11">
        <v>3847.1</v>
      </c>
      <c r="K79" s="8">
        <f t="shared" si="4"/>
        <v>60256.700000000004</v>
      </c>
      <c r="L79" s="8">
        <f t="shared" si="5"/>
        <v>754.40000000000009</v>
      </c>
      <c r="M79" s="9">
        <f t="shared" si="6"/>
        <v>6.0013602937735354E-2</v>
      </c>
      <c r="N79" s="74">
        <f t="shared" si="7"/>
        <v>0.83605346082799081</v>
      </c>
    </row>
    <row r="80" spans="1:14" x14ac:dyDescent="0.3">
      <c r="A80" s="65" t="s">
        <v>123</v>
      </c>
      <c r="B80" s="73">
        <v>200</v>
      </c>
      <c r="C80" s="22" t="s">
        <v>168</v>
      </c>
      <c r="D80" s="23" t="s">
        <v>43</v>
      </c>
      <c r="E80" s="23" t="s">
        <v>169</v>
      </c>
      <c r="F80" s="24"/>
      <c r="G80" s="13">
        <v>2208284.1</v>
      </c>
      <c r="H80" s="10">
        <v>260916.7</v>
      </c>
      <c r="I80" s="10">
        <v>225427</v>
      </c>
      <c r="J80" s="10">
        <v>225427</v>
      </c>
      <c r="K80" s="154">
        <f t="shared" si="4"/>
        <v>1982857.1</v>
      </c>
      <c r="L80" s="154">
        <f t="shared" si="5"/>
        <v>35489.700000000012</v>
      </c>
      <c r="M80" s="155">
        <f t="shared" si="6"/>
        <v>0.10208242680368888</v>
      </c>
      <c r="N80" s="156">
        <f t="shared" si="7"/>
        <v>0.86398072641574875</v>
      </c>
    </row>
    <row r="81" spans="1:14" x14ac:dyDescent="0.3">
      <c r="A81" s="65" t="s">
        <v>124</v>
      </c>
      <c r="B81" s="73">
        <v>200</v>
      </c>
      <c r="C81" s="19" t="s">
        <v>168</v>
      </c>
      <c r="D81" s="20" t="s">
        <v>44</v>
      </c>
      <c r="E81" s="20" t="s">
        <v>169</v>
      </c>
      <c r="F81" s="21"/>
      <c r="G81" s="13">
        <v>487.9</v>
      </c>
      <c r="H81" s="10">
        <v>81.400000000000006</v>
      </c>
      <c r="I81" s="10">
        <v>40.700000000000003</v>
      </c>
      <c r="J81" s="10">
        <v>40.700000000000003</v>
      </c>
      <c r="K81" s="154">
        <f t="shared" si="4"/>
        <v>447.2</v>
      </c>
      <c r="L81" s="154">
        <f t="shared" si="5"/>
        <v>40.700000000000003</v>
      </c>
      <c r="M81" s="155">
        <f t="shared" si="6"/>
        <v>8.3418733346997342E-2</v>
      </c>
      <c r="N81" s="156">
        <f t="shared" si="7"/>
        <v>0.5</v>
      </c>
    </row>
    <row r="82" spans="1:14" ht="27.6" x14ac:dyDescent="0.3">
      <c r="A82" s="65" t="s">
        <v>99</v>
      </c>
      <c r="B82" s="73">
        <v>200</v>
      </c>
      <c r="C82" s="19" t="s">
        <v>168</v>
      </c>
      <c r="D82" s="20" t="s">
        <v>44</v>
      </c>
      <c r="E82" s="20" t="s">
        <v>169</v>
      </c>
      <c r="F82" s="21" t="s">
        <v>19</v>
      </c>
      <c r="G82" s="13">
        <v>487.9</v>
      </c>
      <c r="H82" s="10">
        <v>81.400000000000006</v>
      </c>
      <c r="I82" s="10">
        <v>40.700000000000003</v>
      </c>
      <c r="J82" s="10">
        <v>40.700000000000003</v>
      </c>
      <c r="K82" s="154">
        <f t="shared" si="4"/>
        <v>447.2</v>
      </c>
      <c r="L82" s="154">
        <f t="shared" si="5"/>
        <v>40.700000000000003</v>
      </c>
      <c r="M82" s="155">
        <f t="shared" si="6"/>
        <v>8.3418733346997342E-2</v>
      </c>
      <c r="N82" s="156">
        <f t="shared" si="7"/>
        <v>0.5</v>
      </c>
    </row>
    <row r="83" spans="1:14" ht="27.6" x14ac:dyDescent="0.3">
      <c r="A83" s="65" t="s">
        <v>100</v>
      </c>
      <c r="B83" s="73">
        <v>200</v>
      </c>
      <c r="C83" s="19" t="s">
        <v>168</v>
      </c>
      <c r="D83" s="20" t="s">
        <v>44</v>
      </c>
      <c r="E83" s="20" t="s">
        <v>169</v>
      </c>
      <c r="F83" s="21" t="s">
        <v>20</v>
      </c>
      <c r="G83" s="13">
        <v>487.9</v>
      </c>
      <c r="H83" s="10">
        <v>81.400000000000006</v>
      </c>
      <c r="I83" s="10">
        <v>40.700000000000003</v>
      </c>
      <c r="J83" s="10">
        <v>40.700000000000003</v>
      </c>
      <c r="K83" s="154">
        <f t="shared" si="4"/>
        <v>447.2</v>
      </c>
      <c r="L83" s="154">
        <f t="shared" si="5"/>
        <v>40.700000000000003</v>
      </c>
      <c r="M83" s="155">
        <f t="shared" si="6"/>
        <v>8.3418733346997342E-2</v>
      </c>
      <c r="N83" s="156">
        <f t="shared" si="7"/>
        <v>0.5</v>
      </c>
    </row>
    <row r="84" spans="1:14" ht="27.6" x14ac:dyDescent="0.3">
      <c r="A84" s="66" t="s">
        <v>101</v>
      </c>
      <c r="B84" s="73">
        <v>200</v>
      </c>
      <c r="C84" s="15" t="s">
        <v>168</v>
      </c>
      <c r="D84" s="16" t="s">
        <v>44</v>
      </c>
      <c r="E84" s="16" t="s">
        <v>169</v>
      </c>
      <c r="F84" s="17" t="s">
        <v>21</v>
      </c>
      <c r="G84" s="14">
        <v>487.9</v>
      </c>
      <c r="H84" s="11">
        <v>81.400000000000006</v>
      </c>
      <c r="I84" s="11">
        <v>40.700000000000003</v>
      </c>
      <c r="J84" s="11">
        <v>40.700000000000003</v>
      </c>
      <c r="K84" s="8">
        <f t="shared" si="4"/>
        <v>447.2</v>
      </c>
      <c r="L84" s="8">
        <f t="shared" si="5"/>
        <v>40.700000000000003</v>
      </c>
      <c r="M84" s="9">
        <f t="shared" si="6"/>
        <v>8.3418733346997342E-2</v>
      </c>
      <c r="N84" s="74">
        <f t="shared" si="7"/>
        <v>0.5</v>
      </c>
    </row>
    <row r="85" spans="1:14" x14ac:dyDescent="0.3">
      <c r="A85" s="65" t="s">
        <v>125</v>
      </c>
      <c r="B85" s="73">
        <v>200</v>
      </c>
      <c r="C85" s="19" t="s">
        <v>168</v>
      </c>
      <c r="D85" s="20" t="s">
        <v>45</v>
      </c>
      <c r="E85" s="20" t="s">
        <v>169</v>
      </c>
      <c r="F85" s="21"/>
      <c r="G85" s="13">
        <v>708973.4</v>
      </c>
      <c r="H85" s="10">
        <v>106353.1</v>
      </c>
      <c r="I85" s="10">
        <v>104904.7</v>
      </c>
      <c r="J85" s="10">
        <v>104904.7</v>
      </c>
      <c r="K85" s="154">
        <f t="shared" si="4"/>
        <v>604068.70000000007</v>
      </c>
      <c r="L85" s="154">
        <f t="shared" si="5"/>
        <v>1448.4000000000087</v>
      </c>
      <c r="M85" s="155">
        <f t="shared" si="6"/>
        <v>0.14796704643643893</v>
      </c>
      <c r="N85" s="156">
        <f t="shared" si="7"/>
        <v>0.98638121502805265</v>
      </c>
    </row>
    <row r="86" spans="1:14" x14ac:dyDescent="0.3">
      <c r="A86" s="65" t="s">
        <v>107</v>
      </c>
      <c r="B86" s="73">
        <v>200</v>
      </c>
      <c r="C86" s="19" t="s">
        <v>168</v>
      </c>
      <c r="D86" s="20" t="s">
        <v>45</v>
      </c>
      <c r="E86" s="20" t="s">
        <v>169</v>
      </c>
      <c r="F86" s="21" t="s">
        <v>27</v>
      </c>
      <c r="G86" s="13">
        <v>708973.4</v>
      </c>
      <c r="H86" s="10">
        <v>106353.1</v>
      </c>
      <c r="I86" s="10">
        <v>104904.7</v>
      </c>
      <c r="J86" s="10">
        <v>104904.7</v>
      </c>
      <c r="K86" s="154">
        <f t="shared" si="4"/>
        <v>604068.70000000007</v>
      </c>
      <c r="L86" s="154">
        <f t="shared" si="5"/>
        <v>1448.4000000000087</v>
      </c>
      <c r="M86" s="155">
        <f t="shared" si="6"/>
        <v>0.14796704643643893</v>
      </c>
      <c r="N86" s="156">
        <f t="shared" si="7"/>
        <v>0.98638121502805265</v>
      </c>
    </row>
    <row r="87" spans="1:14" ht="41.4" x14ac:dyDescent="0.3">
      <c r="A87" s="65" t="s">
        <v>126</v>
      </c>
      <c r="B87" s="73">
        <v>200</v>
      </c>
      <c r="C87" s="19" t="s">
        <v>168</v>
      </c>
      <c r="D87" s="20" t="s">
        <v>45</v>
      </c>
      <c r="E87" s="20" t="s">
        <v>169</v>
      </c>
      <c r="F87" s="21" t="s">
        <v>46</v>
      </c>
      <c r="G87" s="13">
        <v>708973.4</v>
      </c>
      <c r="H87" s="10">
        <v>106353.1</v>
      </c>
      <c r="I87" s="10">
        <v>104904.7</v>
      </c>
      <c r="J87" s="10">
        <v>104904.7</v>
      </c>
      <c r="K87" s="154">
        <f t="shared" si="4"/>
        <v>604068.70000000007</v>
      </c>
      <c r="L87" s="154">
        <f t="shared" si="5"/>
        <v>1448.4000000000087</v>
      </c>
      <c r="M87" s="155">
        <f t="shared" si="6"/>
        <v>0.14796704643643893</v>
      </c>
      <c r="N87" s="156">
        <f t="shared" si="7"/>
        <v>0.98638121502805265</v>
      </c>
    </row>
    <row r="88" spans="1:14" ht="41.4" x14ac:dyDescent="0.3">
      <c r="A88" s="66" t="s">
        <v>126</v>
      </c>
      <c r="B88" s="73">
        <v>200</v>
      </c>
      <c r="C88" s="15" t="s">
        <v>168</v>
      </c>
      <c r="D88" s="16" t="s">
        <v>45</v>
      </c>
      <c r="E88" s="16" t="s">
        <v>169</v>
      </c>
      <c r="F88" s="17" t="s">
        <v>46</v>
      </c>
      <c r="G88" s="14">
        <v>708973.4</v>
      </c>
      <c r="H88" s="11">
        <v>106353.1</v>
      </c>
      <c r="I88" s="11">
        <v>104904.7</v>
      </c>
      <c r="J88" s="11">
        <v>104904.7</v>
      </c>
      <c r="K88" s="8">
        <f t="shared" si="4"/>
        <v>604068.70000000007</v>
      </c>
      <c r="L88" s="8">
        <f t="shared" si="5"/>
        <v>1448.4000000000087</v>
      </c>
      <c r="M88" s="9">
        <f t="shared" si="6"/>
        <v>0.14796704643643893</v>
      </c>
      <c r="N88" s="74">
        <f t="shared" si="7"/>
        <v>0.98638121502805265</v>
      </c>
    </row>
    <row r="89" spans="1:14" x14ac:dyDescent="0.3">
      <c r="A89" s="65" t="s">
        <v>127</v>
      </c>
      <c r="B89" s="73">
        <v>200</v>
      </c>
      <c r="C89" s="19" t="s">
        <v>168</v>
      </c>
      <c r="D89" s="20" t="s">
        <v>47</v>
      </c>
      <c r="E89" s="20" t="s">
        <v>169</v>
      </c>
      <c r="F89" s="21"/>
      <c r="G89" s="13">
        <v>1482542.8</v>
      </c>
      <c r="H89" s="10">
        <v>144316.20000000001</v>
      </c>
      <c r="I89" s="10">
        <v>114551.6</v>
      </c>
      <c r="J89" s="10">
        <v>114551.6</v>
      </c>
      <c r="K89" s="154">
        <f t="shared" si="4"/>
        <v>1367991.2</v>
      </c>
      <c r="L89" s="154">
        <f t="shared" si="5"/>
        <v>29764.600000000006</v>
      </c>
      <c r="M89" s="155">
        <f t="shared" si="6"/>
        <v>7.7266976710554325E-2</v>
      </c>
      <c r="N89" s="156">
        <f t="shared" si="7"/>
        <v>0.79375427013737887</v>
      </c>
    </row>
    <row r="90" spans="1:14" ht="27.6" x14ac:dyDescent="0.3">
      <c r="A90" s="65" t="s">
        <v>99</v>
      </c>
      <c r="B90" s="73">
        <v>200</v>
      </c>
      <c r="C90" s="19" t="s">
        <v>168</v>
      </c>
      <c r="D90" s="20" t="s">
        <v>47</v>
      </c>
      <c r="E90" s="20" t="s">
        <v>169</v>
      </c>
      <c r="F90" s="21" t="s">
        <v>19</v>
      </c>
      <c r="G90" s="13">
        <v>1482542.8</v>
      </c>
      <c r="H90" s="10">
        <v>144316.20000000001</v>
      </c>
      <c r="I90" s="10">
        <v>114551.6</v>
      </c>
      <c r="J90" s="10">
        <v>114551.6</v>
      </c>
      <c r="K90" s="154">
        <f t="shared" si="4"/>
        <v>1367991.2</v>
      </c>
      <c r="L90" s="154">
        <f t="shared" si="5"/>
        <v>29764.600000000006</v>
      </c>
      <c r="M90" s="155">
        <f t="shared" si="6"/>
        <v>7.7266976710554325E-2</v>
      </c>
      <c r="N90" s="156">
        <f t="shared" si="7"/>
        <v>0.79375427013737887</v>
      </c>
    </row>
    <row r="91" spans="1:14" ht="27.6" x14ac:dyDescent="0.3">
      <c r="A91" s="65" t="s">
        <v>100</v>
      </c>
      <c r="B91" s="73">
        <v>200</v>
      </c>
      <c r="C91" s="19" t="s">
        <v>168</v>
      </c>
      <c r="D91" s="20" t="s">
        <v>47</v>
      </c>
      <c r="E91" s="20" t="s">
        <v>169</v>
      </c>
      <c r="F91" s="21" t="s">
        <v>20</v>
      </c>
      <c r="G91" s="13">
        <v>1482542.8</v>
      </c>
      <c r="H91" s="10">
        <v>144316.20000000001</v>
      </c>
      <c r="I91" s="10">
        <v>114551.6</v>
      </c>
      <c r="J91" s="10">
        <v>114551.6</v>
      </c>
      <c r="K91" s="154">
        <f t="shared" si="4"/>
        <v>1367991.2</v>
      </c>
      <c r="L91" s="154">
        <f t="shared" si="5"/>
        <v>29764.600000000006</v>
      </c>
      <c r="M91" s="155">
        <f t="shared" si="6"/>
        <v>7.7266976710554325E-2</v>
      </c>
      <c r="N91" s="156">
        <f t="shared" si="7"/>
        <v>0.79375427013737887</v>
      </c>
    </row>
    <row r="92" spans="1:14" ht="27.6" x14ac:dyDescent="0.3">
      <c r="A92" s="66" t="s">
        <v>103</v>
      </c>
      <c r="B92" s="73">
        <v>200</v>
      </c>
      <c r="C92" s="15" t="s">
        <v>168</v>
      </c>
      <c r="D92" s="16" t="s">
        <v>47</v>
      </c>
      <c r="E92" s="16" t="s">
        <v>169</v>
      </c>
      <c r="F92" s="17" t="s">
        <v>23</v>
      </c>
      <c r="G92" s="14">
        <v>1431147.1</v>
      </c>
      <c r="H92" s="11">
        <v>135370.29999999999</v>
      </c>
      <c r="I92" s="11">
        <v>105873</v>
      </c>
      <c r="J92" s="11">
        <v>105873</v>
      </c>
      <c r="K92" s="8">
        <f t="shared" si="4"/>
        <v>1325274.1000000001</v>
      </c>
      <c r="L92" s="8">
        <f t="shared" si="5"/>
        <v>29497.299999999988</v>
      </c>
      <c r="M92" s="9">
        <f t="shared" si="6"/>
        <v>7.3977720389469398E-2</v>
      </c>
      <c r="N92" s="74">
        <f t="shared" si="7"/>
        <v>0.78209917537303242</v>
      </c>
    </row>
    <row r="93" spans="1:14" ht="27.6" x14ac:dyDescent="0.3">
      <c r="A93" s="66" t="s">
        <v>101</v>
      </c>
      <c r="B93" s="73">
        <v>200</v>
      </c>
      <c r="C93" s="15" t="s">
        <v>168</v>
      </c>
      <c r="D93" s="16" t="s">
        <v>47</v>
      </c>
      <c r="E93" s="16" t="s">
        <v>169</v>
      </c>
      <c r="F93" s="17" t="s">
        <v>21</v>
      </c>
      <c r="G93" s="14">
        <v>51395.7</v>
      </c>
      <c r="H93" s="11">
        <v>8945.9</v>
      </c>
      <c r="I93" s="11">
        <v>8678.6</v>
      </c>
      <c r="J93" s="11">
        <v>8678.6</v>
      </c>
      <c r="K93" s="8">
        <f t="shared" si="4"/>
        <v>42717.1</v>
      </c>
      <c r="L93" s="8">
        <f t="shared" si="5"/>
        <v>267.29999999999927</v>
      </c>
      <c r="M93" s="9">
        <f t="shared" si="6"/>
        <v>0.16885848427008487</v>
      </c>
      <c r="N93" s="74">
        <f t="shared" si="7"/>
        <v>0.97012039034641573</v>
      </c>
    </row>
    <row r="94" spans="1:14" x14ac:dyDescent="0.3">
      <c r="A94" s="65" t="s">
        <v>128</v>
      </c>
      <c r="B94" s="73">
        <v>200</v>
      </c>
      <c r="C94" s="22" t="s">
        <v>168</v>
      </c>
      <c r="D94" s="23" t="s">
        <v>48</v>
      </c>
      <c r="E94" s="23" t="s">
        <v>169</v>
      </c>
      <c r="F94" s="24"/>
      <c r="G94" s="13">
        <v>16280</v>
      </c>
      <c r="H94" s="10">
        <v>10166</v>
      </c>
      <c r="I94" s="10">
        <v>5930</v>
      </c>
      <c r="J94" s="10">
        <v>5930</v>
      </c>
      <c r="K94" s="154">
        <f t="shared" si="4"/>
        <v>10350</v>
      </c>
      <c r="L94" s="154">
        <f t="shared" si="5"/>
        <v>4236</v>
      </c>
      <c r="M94" s="155">
        <f t="shared" si="6"/>
        <v>0.36425061425061422</v>
      </c>
      <c r="N94" s="156">
        <f t="shared" si="7"/>
        <v>0.58331693881566005</v>
      </c>
    </row>
    <row r="95" spans="1:14" ht="27.6" x14ac:dyDescent="0.3">
      <c r="A95" s="65" t="s">
        <v>99</v>
      </c>
      <c r="B95" s="73">
        <v>200</v>
      </c>
      <c r="C95" s="22" t="s">
        <v>168</v>
      </c>
      <c r="D95" s="23" t="s">
        <v>48</v>
      </c>
      <c r="E95" s="23" t="s">
        <v>169</v>
      </c>
      <c r="F95" s="24" t="s">
        <v>19</v>
      </c>
      <c r="G95" s="13">
        <v>10350</v>
      </c>
      <c r="H95" s="10">
        <v>4236</v>
      </c>
      <c r="I95" s="10">
        <v>0</v>
      </c>
      <c r="J95" s="10">
        <v>0</v>
      </c>
      <c r="K95" s="8">
        <f t="shared" si="4"/>
        <v>10350</v>
      </c>
      <c r="L95" s="8">
        <f t="shared" si="5"/>
        <v>4236</v>
      </c>
      <c r="M95" s="9" t="str">
        <f t="shared" si="6"/>
        <v>-</v>
      </c>
      <c r="N95" s="74" t="str">
        <f t="shared" si="7"/>
        <v>-</v>
      </c>
    </row>
    <row r="96" spans="1:14" ht="27.6" x14ac:dyDescent="0.3">
      <c r="A96" s="65" t="s">
        <v>100</v>
      </c>
      <c r="B96" s="73">
        <v>200</v>
      </c>
      <c r="C96" s="19" t="s">
        <v>168</v>
      </c>
      <c r="D96" s="20" t="s">
        <v>48</v>
      </c>
      <c r="E96" s="20" t="s">
        <v>169</v>
      </c>
      <c r="F96" s="21" t="s">
        <v>20</v>
      </c>
      <c r="G96" s="13">
        <v>10350</v>
      </c>
      <c r="H96" s="10">
        <v>4236</v>
      </c>
      <c r="I96" s="10">
        <v>0</v>
      </c>
      <c r="J96" s="10">
        <v>0</v>
      </c>
      <c r="K96" s="8">
        <f t="shared" si="4"/>
        <v>10350</v>
      </c>
      <c r="L96" s="8">
        <f t="shared" si="5"/>
        <v>4236</v>
      </c>
      <c r="M96" s="9" t="str">
        <f t="shared" si="6"/>
        <v>-</v>
      </c>
      <c r="N96" s="74" t="str">
        <f t="shared" si="7"/>
        <v>-</v>
      </c>
    </row>
    <row r="97" spans="1:14" ht="27.6" x14ac:dyDescent="0.3">
      <c r="A97" s="66" t="s">
        <v>101</v>
      </c>
      <c r="B97" s="73">
        <v>200</v>
      </c>
      <c r="C97" s="15" t="s">
        <v>168</v>
      </c>
      <c r="D97" s="16" t="s">
        <v>48</v>
      </c>
      <c r="E97" s="16" t="s">
        <v>169</v>
      </c>
      <c r="F97" s="17" t="s">
        <v>21</v>
      </c>
      <c r="G97" s="14">
        <v>10350</v>
      </c>
      <c r="H97" s="11">
        <v>4236</v>
      </c>
      <c r="I97" s="11">
        <v>0</v>
      </c>
      <c r="J97" s="11">
        <v>0</v>
      </c>
      <c r="K97" s="8">
        <f t="shared" si="4"/>
        <v>10350</v>
      </c>
      <c r="L97" s="8">
        <f t="shared" si="5"/>
        <v>4236</v>
      </c>
      <c r="M97" s="9" t="str">
        <f t="shared" si="6"/>
        <v>-</v>
      </c>
      <c r="N97" s="74" t="str">
        <f t="shared" si="7"/>
        <v>-</v>
      </c>
    </row>
    <row r="98" spans="1:14" ht="27.6" x14ac:dyDescent="0.3">
      <c r="A98" s="65" t="s">
        <v>116</v>
      </c>
      <c r="B98" s="73">
        <v>200</v>
      </c>
      <c r="C98" s="19" t="s">
        <v>168</v>
      </c>
      <c r="D98" s="20" t="s">
        <v>48</v>
      </c>
      <c r="E98" s="20" t="s">
        <v>169</v>
      </c>
      <c r="F98" s="21" t="s">
        <v>36</v>
      </c>
      <c r="G98" s="13">
        <v>5930</v>
      </c>
      <c r="H98" s="10">
        <v>5930</v>
      </c>
      <c r="I98" s="10">
        <v>5930</v>
      </c>
      <c r="J98" s="10">
        <v>5930</v>
      </c>
      <c r="K98" s="154">
        <f t="shared" si="4"/>
        <v>0</v>
      </c>
      <c r="L98" s="154">
        <f t="shared" si="5"/>
        <v>0</v>
      </c>
      <c r="M98" s="155">
        <f t="shared" si="6"/>
        <v>1</v>
      </c>
      <c r="N98" s="156">
        <f t="shared" si="7"/>
        <v>1</v>
      </c>
    </row>
    <row r="99" spans="1:14" ht="27.6" x14ac:dyDescent="0.3">
      <c r="A99" s="65" t="s">
        <v>120</v>
      </c>
      <c r="B99" s="73">
        <v>200</v>
      </c>
      <c r="C99" s="19" t="s">
        <v>168</v>
      </c>
      <c r="D99" s="20" t="s">
        <v>48</v>
      </c>
      <c r="E99" s="20" t="s">
        <v>169</v>
      </c>
      <c r="F99" s="21" t="s">
        <v>40</v>
      </c>
      <c r="G99" s="13">
        <v>5930</v>
      </c>
      <c r="H99" s="10">
        <v>5930</v>
      </c>
      <c r="I99" s="10">
        <v>5930</v>
      </c>
      <c r="J99" s="10">
        <v>5930</v>
      </c>
      <c r="K99" s="154">
        <f t="shared" si="4"/>
        <v>0</v>
      </c>
      <c r="L99" s="154">
        <f t="shared" si="5"/>
        <v>0</v>
      </c>
      <c r="M99" s="155">
        <f t="shared" si="6"/>
        <v>1</v>
      </c>
      <c r="N99" s="156">
        <f t="shared" si="7"/>
        <v>1</v>
      </c>
    </row>
    <row r="100" spans="1:14" ht="27.6" x14ac:dyDescent="0.3">
      <c r="A100" s="66" t="s">
        <v>120</v>
      </c>
      <c r="B100" s="73">
        <v>200</v>
      </c>
      <c r="C100" s="15" t="s">
        <v>168</v>
      </c>
      <c r="D100" s="16" t="s">
        <v>48</v>
      </c>
      <c r="E100" s="16" t="s">
        <v>169</v>
      </c>
      <c r="F100" s="17" t="s">
        <v>40</v>
      </c>
      <c r="G100" s="14">
        <v>5930</v>
      </c>
      <c r="H100" s="11">
        <v>5930</v>
      </c>
      <c r="I100" s="11">
        <v>5930</v>
      </c>
      <c r="J100" s="11">
        <v>5930</v>
      </c>
      <c r="K100" s="8">
        <f t="shared" si="4"/>
        <v>0</v>
      </c>
      <c r="L100" s="8">
        <f t="shared" si="5"/>
        <v>0</v>
      </c>
      <c r="M100" s="9">
        <f t="shared" si="6"/>
        <v>1</v>
      </c>
      <c r="N100" s="74">
        <f t="shared" si="7"/>
        <v>1</v>
      </c>
    </row>
    <row r="101" spans="1:14" x14ac:dyDescent="0.3">
      <c r="A101" s="65" t="s">
        <v>129</v>
      </c>
      <c r="B101" s="73">
        <v>200</v>
      </c>
      <c r="C101" s="19" t="s">
        <v>168</v>
      </c>
      <c r="D101" s="20" t="s">
        <v>49</v>
      </c>
      <c r="E101" s="20" t="s">
        <v>169</v>
      </c>
      <c r="F101" s="21"/>
      <c r="G101" s="13">
        <v>2058408.9</v>
      </c>
      <c r="H101" s="10">
        <v>527999.4</v>
      </c>
      <c r="I101" s="10">
        <v>390148.7</v>
      </c>
      <c r="J101" s="10">
        <v>390148.7</v>
      </c>
      <c r="K101" s="154">
        <f t="shared" si="4"/>
        <v>1668260.2</v>
      </c>
      <c r="L101" s="154">
        <f t="shared" si="5"/>
        <v>137850.70000000001</v>
      </c>
      <c r="M101" s="155">
        <f t="shared" si="6"/>
        <v>0.18953896866652686</v>
      </c>
      <c r="N101" s="156">
        <f t="shared" si="7"/>
        <v>0.73891883210473341</v>
      </c>
    </row>
    <row r="102" spans="1:14" x14ac:dyDescent="0.3">
      <c r="A102" s="65" t="s">
        <v>130</v>
      </c>
      <c r="B102" s="73">
        <v>200</v>
      </c>
      <c r="C102" s="19" t="s">
        <v>168</v>
      </c>
      <c r="D102" s="20" t="s">
        <v>50</v>
      </c>
      <c r="E102" s="20" t="s">
        <v>169</v>
      </c>
      <c r="F102" s="21"/>
      <c r="G102" s="13">
        <v>1231555.7</v>
      </c>
      <c r="H102" s="10">
        <v>305743.5</v>
      </c>
      <c r="I102" s="10">
        <v>215486.9</v>
      </c>
      <c r="J102" s="10">
        <v>215486.9</v>
      </c>
      <c r="K102" s="154">
        <f t="shared" si="4"/>
        <v>1016068.7999999999</v>
      </c>
      <c r="L102" s="154">
        <f t="shared" si="5"/>
        <v>90256.6</v>
      </c>
      <c r="M102" s="155">
        <f t="shared" si="6"/>
        <v>0.17497129849668999</v>
      </c>
      <c r="N102" s="156">
        <f t="shared" si="7"/>
        <v>0.70479634072351494</v>
      </c>
    </row>
    <row r="103" spans="1:14" ht="27.6" x14ac:dyDescent="0.3">
      <c r="A103" s="65" t="s">
        <v>99</v>
      </c>
      <c r="B103" s="73">
        <v>200</v>
      </c>
      <c r="C103" s="19" t="s">
        <v>168</v>
      </c>
      <c r="D103" s="20" t="s">
        <v>50</v>
      </c>
      <c r="E103" s="20" t="s">
        <v>169</v>
      </c>
      <c r="F103" s="21" t="s">
        <v>19</v>
      </c>
      <c r="G103" s="13">
        <v>461633.9</v>
      </c>
      <c r="H103" s="10">
        <v>29853</v>
      </c>
      <c r="I103" s="10">
        <v>27456.2</v>
      </c>
      <c r="J103" s="10">
        <v>27456.2</v>
      </c>
      <c r="K103" s="154">
        <f t="shared" si="4"/>
        <v>434177.7</v>
      </c>
      <c r="L103" s="154">
        <f t="shared" si="5"/>
        <v>2396.7999999999993</v>
      </c>
      <c r="M103" s="155">
        <f t="shared" si="6"/>
        <v>5.9476134659954563E-2</v>
      </c>
      <c r="N103" s="156">
        <f t="shared" si="7"/>
        <v>0.91971326164874556</v>
      </c>
    </row>
    <row r="104" spans="1:14" ht="27.6" x14ac:dyDescent="0.3">
      <c r="A104" s="65" t="s">
        <v>100</v>
      </c>
      <c r="B104" s="73">
        <v>200</v>
      </c>
      <c r="C104" s="19" t="s">
        <v>168</v>
      </c>
      <c r="D104" s="20" t="s">
        <v>50</v>
      </c>
      <c r="E104" s="20" t="s">
        <v>169</v>
      </c>
      <c r="F104" s="21" t="s">
        <v>20</v>
      </c>
      <c r="G104" s="13">
        <v>461633.9</v>
      </c>
      <c r="H104" s="10">
        <v>29853</v>
      </c>
      <c r="I104" s="10">
        <v>27456.2</v>
      </c>
      <c r="J104" s="10">
        <v>27456.2</v>
      </c>
      <c r="K104" s="154">
        <f t="shared" si="4"/>
        <v>434177.7</v>
      </c>
      <c r="L104" s="154">
        <f t="shared" si="5"/>
        <v>2396.7999999999993</v>
      </c>
      <c r="M104" s="155">
        <f t="shared" si="6"/>
        <v>5.9476134659954563E-2</v>
      </c>
      <c r="N104" s="156">
        <f t="shared" si="7"/>
        <v>0.91971326164874556</v>
      </c>
    </row>
    <row r="105" spans="1:14" ht="27.6" x14ac:dyDescent="0.3">
      <c r="A105" s="66" t="s">
        <v>103</v>
      </c>
      <c r="B105" s="73">
        <v>200</v>
      </c>
      <c r="C105" s="15" t="s">
        <v>168</v>
      </c>
      <c r="D105" s="16" t="s">
        <v>50</v>
      </c>
      <c r="E105" s="16" t="s">
        <v>169</v>
      </c>
      <c r="F105" s="17" t="s">
        <v>23</v>
      </c>
      <c r="G105" s="14">
        <v>397498</v>
      </c>
      <c r="H105" s="11">
        <v>27353</v>
      </c>
      <c r="I105" s="11">
        <v>27352.9</v>
      </c>
      <c r="J105" s="11">
        <v>27352.9</v>
      </c>
      <c r="K105" s="8">
        <f t="shared" si="4"/>
        <v>370145.1</v>
      </c>
      <c r="L105" s="8">
        <f t="shared" si="5"/>
        <v>9.9999999998544808E-2</v>
      </c>
      <c r="M105" s="9">
        <f t="shared" si="6"/>
        <v>6.8812673271312061E-2</v>
      </c>
      <c r="N105" s="74">
        <f t="shared" si="7"/>
        <v>0.99999634409388372</v>
      </c>
    </row>
    <row r="106" spans="1:14" ht="27.6" x14ac:dyDescent="0.3">
      <c r="A106" s="66" t="s">
        <v>101</v>
      </c>
      <c r="B106" s="73">
        <v>200</v>
      </c>
      <c r="C106" s="15" t="s">
        <v>168</v>
      </c>
      <c r="D106" s="16" t="s">
        <v>50</v>
      </c>
      <c r="E106" s="16" t="s">
        <v>169</v>
      </c>
      <c r="F106" s="17" t="s">
        <v>21</v>
      </c>
      <c r="G106" s="14">
        <v>64135.9</v>
      </c>
      <c r="H106" s="11">
        <v>2500</v>
      </c>
      <c r="I106" s="11">
        <v>103.2</v>
      </c>
      <c r="J106" s="11">
        <v>103.2</v>
      </c>
      <c r="K106" s="8">
        <f t="shared" si="4"/>
        <v>64032.700000000004</v>
      </c>
      <c r="L106" s="8">
        <f t="shared" si="5"/>
        <v>2396.8000000000002</v>
      </c>
      <c r="M106" s="9">
        <f t="shared" si="6"/>
        <v>1.609083212366241E-3</v>
      </c>
      <c r="N106" s="74">
        <f t="shared" si="7"/>
        <v>4.1280000000000004E-2</v>
      </c>
    </row>
    <row r="107" spans="1:14" ht="27.6" x14ac:dyDescent="0.3">
      <c r="A107" s="65" t="s">
        <v>113</v>
      </c>
      <c r="B107" s="73">
        <v>200</v>
      </c>
      <c r="C107" s="19" t="s">
        <v>168</v>
      </c>
      <c r="D107" s="20" t="s">
        <v>50</v>
      </c>
      <c r="E107" s="20" t="s">
        <v>169</v>
      </c>
      <c r="F107" s="21" t="s">
        <v>33</v>
      </c>
      <c r="G107" s="13">
        <v>10966.4</v>
      </c>
      <c r="H107" s="10">
        <v>10966.4</v>
      </c>
      <c r="I107" s="10">
        <v>9993.4</v>
      </c>
      <c r="J107" s="10">
        <v>9993.4</v>
      </c>
      <c r="K107" s="154">
        <f t="shared" si="4"/>
        <v>973</v>
      </c>
      <c r="L107" s="154">
        <f t="shared" si="5"/>
        <v>973</v>
      </c>
      <c r="M107" s="155">
        <f t="shared" si="6"/>
        <v>0.91127443828421362</v>
      </c>
      <c r="N107" s="156">
        <f t="shared" si="7"/>
        <v>0.91127443828421362</v>
      </c>
    </row>
    <row r="108" spans="1:14" x14ac:dyDescent="0.3">
      <c r="A108" s="65" t="s">
        <v>114</v>
      </c>
      <c r="B108" s="73">
        <v>200</v>
      </c>
      <c r="C108" s="19" t="s">
        <v>168</v>
      </c>
      <c r="D108" s="20" t="s">
        <v>50</v>
      </c>
      <c r="E108" s="20" t="s">
        <v>169</v>
      </c>
      <c r="F108" s="21" t="s">
        <v>34</v>
      </c>
      <c r="G108" s="13">
        <v>10966.4</v>
      </c>
      <c r="H108" s="10">
        <v>10966.4</v>
      </c>
      <c r="I108" s="10">
        <v>9993.4</v>
      </c>
      <c r="J108" s="10">
        <v>9993.4</v>
      </c>
      <c r="K108" s="154">
        <f t="shared" si="4"/>
        <v>973</v>
      </c>
      <c r="L108" s="154">
        <f t="shared" si="5"/>
        <v>973</v>
      </c>
      <c r="M108" s="155">
        <f t="shared" si="6"/>
        <v>0.91127443828421362</v>
      </c>
      <c r="N108" s="156">
        <f t="shared" si="7"/>
        <v>0.91127443828421362</v>
      </c>
    </row>
    <row r="109" spans="1:14" ht="27.6" x14ac:dyDescent="0.3">
      <c r="A109" s="66" t="s">
        <v>115</v>
      </c>
      <c r="B109" s="73">
        <v>200</v>
      </c>
      <c r="C109" s="25" t="s">
        <v>168</v>
      </c>
      <c r="D109" s="26" t="s">
        <v>50</v>
      </c>
      <c r="E109" s="26" t="s">
        <v>169</v>
      </c>
      <c r="F109" s="27" t="s">
        <v>35</v>
      </c>
      <c r="G109" s="14">
        <v>10966.4</v>
      </c>
      <c r="H109" s="11">
        <v>10966.4</v>
      </c>
      <c r="I109" s="11">
        <v>9993.4</v>
      </c>
      <c r="J109" s="11">
        <v>9993.4</v>
      </c>
      <c r="K109" s="8">
        <f t="shared" si="4"/>
        <v>973</v>
      </c>
      <c r="L109" s="8">
        <f t="shared" si="5"/>
        <v>973</v>
      </c>
      <c r="M109" s="9">
        <f t="shared" si="6"/>
        <v>0.91127443828421362</v>
      </c>
      <c r="N109" s="74">
        <f t="shared" si="7"/>
        <v>0.91127443828421362</v>
      </c>
    </row>
    <row r="110" spans="1:14" x14ac:dyDescent="0.3">
      <c r="A110" s="65" t="s">
        <v>107</v>
      </c>
      <c r="B110" s="73">
        <v>200</v>
      </c>
      <c r="C110" s="19" t="s">
        <v>168</v>
      </c>
      <c r="D110" s="20" t="s">
        <v>50</v>
      </c>
      <c r="E110" s="20" t="s">
        <v>169</v>
      </c>
      <c r="F110" s="21" t="s">
        <v>27</v>
      </c>
      <c r="G110" s="13">
        <v>758955.4</v>
      </c>
      <c r="H110" s="10">
        <v>264924.09999999998</v>
      </c>
      <c r="I110" s="10">
        <v>178037.3</v>
      </c>
      <c r="J110" s="10">
        <v>178037.3</v>
      </c>
      <c r="K110" s="154">
        <f t="shared" si="4"/>
        <v>580918.10000000009</v>
      </c>
      <c r="L110" s="154">
        <f t="shared" si="5"/>
        <v>86886.799999999988</v>
      </c>
      <c r="M110" s="155">
        <f t="shared" si="6"/>
        <v>0.23458203209305842</v>
      </c>
      <c r="N110" s="156">
        <f t="shared" si="7"/>
        <v>0.67203134784642093</v>
      </c>
    </row>
    <row r="111" spans="1:14" ht="41.4" x14ac:dyDescent="0.3">
      <c r="A111" s="65" t="s">
        <v>126</v>
      </c>
      <c r="B111" s="73">
        <v>200</v>
      </c>
      <c r="C111" s="19" t="s">
        <v>168</v>
      </c>
      <c r="D111" s="20" t="s">
        <v>50</v>
      </c>
      <c r="E111" s="20" t="s">
        <v>169</v>
      </c>
      <c r="F111" s="21" t="s">
        <v>46</v>
      </c>
      <c r="G111" s="13">
        <v>758955.4</v>
      </c>
      <c r="H111" s="10">
        <v>264924.09999999998</v>
      </c>
      <c r="I111" s="10">
        <v>178037.3</v>
      </c>
      <c r="J111" s="10">
        <v>178037.3</v>
      </c>
      <c r="K111" s="154">
        <f t="shared" si="4"/>
        <v>580918.10000000009</v>
      </c>
      <c r="L111" s="154">
        <f t="shared" si="5"/>
        <v>86886.799999999988</v>
      </c>
      <c r="M111" s="155">
        <f t="shared" si="6"/>
        <v>0.23458203209305842</v>
      </c>
      <c r="N111" s="156">
        <f t="shared" si="7"/>
        <v>0.67203134784642093</v>
      </c>
    </row>
    <row r="112" spans="1:14" ht="41.4" x14ac:dyDescent="0.3">
      <c r="A112" s="66" t="s">
        <v>126</v>
      </c>
      <c r="B112" s="73">
        <v>200</v>
      </c>
      <c r="C112" s="15" t="s">
        <v>168</v>
      </c>
      <c r="D112" s="16" t="s">
        <v>50</v>
      </c>
      <c r="E112" s="16" t="s">
        <v>169</v>
      </c>
      <c r="F112" s="17" t="s">
        <v>46</v>
      </c>
      <c r="G112" s="14">
        <v>758955.4</v>
      </c>
      <c r="H112" s="11">
        <v>264924.09999999998</v>
      </c>
      <c r="I112" s="11">
        <v>178037.3</v>
      </c>
      <c r="J112" s="11">
        <v>178037.3</v>
      </c>
      <c r="K112" s="8">
        <f t="shared" si="4"/>
        <v>580918.10000000009</v>
      </c>
      <c r="L112" s="8">
        <f t="shared" si="5"/>
        <v>86886.799999999988</v>
      </c>
      <c r="M112" s="9">
        <f t="shared" si="6"/>
        <v>0.23458203209305842</v>
      </c>
      <c r="N112" s="74">
        <f t="shared" si="7"/>
        <v>0.67203134784642093</v>
      </c>
    </row>
    <row r="113" spans="1:14" x14ac:dyDescent="0.3">
      <c r="A113" s="65" t="s">
        <v>131</v>
      </c>
      <c r="B113" s="73">
        <v>200</v>
      </c>
      <c r="C113" s="19" t="s">
        <v>168</v>
      </c>
      <c r="D113" s="20" t="s">
        <v>51</v>
      </c>
      <c r="E113" s="20" t="s">
        <v>169</v>
      </c>
      <c r="F113" s="21"/>
      <c r="G113" s="13">
        <v>175748.4</v>
      </c>
      <c r="H113" s="10">
        <v>14838</v>
      </c>
      <c r="I113" s="10">
        <v>1519.6</v>
      </c>
      <c r="J113" s="10">
        <v>1519.6</v>
      </c>
      <c r="K113" s="154">
        <f t="shared" si="4"/>
        <v>174228.8</v>
      </c>
      <c r="L113" s="154">
        <f t="shared" si="5"/>
        <v>13318.4</v>
      </c>
      <c r="M113" s="155">
        <f t="shared" si="6"/>
        <v>8.646451404394009E-3</v>
      </c>
      <c r="N113" s="156">
        <f t="shared" si="7"/>
        <v>0.10241272408680414</v>
      </c>
    </row>
    <row r="114" spans="1:14" ht="27.6" x14ac:dyDescent="0.3">
      <c r="A114" s="65" t="s">
        <v>99</v>
      </c>
      <c r="B114" s="73">
        <v>200</v>
      </c>
      <c r="C114" s="19" t="s">
        <v>168</v>
      </c>
      <c r="D114" s="20" t="s">
        <v>51</v>
      </c>
      <c r="E114" s="20" t="s">
        <v>169</v>
      </c>
      <c r="F114" s="21" t="s">
        <v>19</v>
      </c>
      <c r="G114" s="13">
        <v>96337.1</v>
      </c>
      <c r="H114" s="10">
        <v>1300</v>
      </c>
      <c r="I114" s="10">
        <v>29.1</v>
      </c>
      <c r="J114" s="10">
        <v>29.1</v>
      </c>
      <c r="K114" s="154">
        <f t="shared" si="4"/>
        <v>96308</v>
      </c>
      <c r="L114" s="154">
        <f t="shared" si="5"/>
        <v>1270.9000000000001</v>
      </c>
      <c r="M114" s="155">
        <f t="shared" si="6"/>
        <v>3.0206431374828598E-4</v>
      </c>
      <c r="N114" s="156">
        <f t="shared" si="7"/>
        <v>2.2384615384615385E-2</v>
      </c>
    </row>
    <row r="115" spans="1:14" ht="27.6" x14ac:dyDescent="0.3">
      <c r="A115" s="65" t="s">
        <v>100</v>
      </c>
      <c r="B115" s="73">
        <v>200</v>
      </c>
      <c r="C115" s="19" t="s">
        <v>168</v>
      </c>
      <c r="D115" s="20" t="s">
        <v>51</v>
      </c>
      <c r="E115" s="20" t="s">
        <v>169</v>
      </c>
      <c r="F115" s="21" t="s">
        <v>20</v>
      </c>
      <c r="G115" s="13">
        <v>96337.1</v>
      </c>
      <c r="H115" s="10">
        <v>1300</v>
      </c>
      <c r="I115" s="10">
        <v>29.1</v>
      </c>
      <c r="J115" s="10">
        <v>29.1</v>
      </c>
      <c r="K115" s="154">
        <f t="shared" si="4"/>
        <v>96308</v>
      </c>
      <c r="L115" s="154">
        <f t="shared" si="5"/>
        <v>1270.9000000000001</v>
      </c>
      <c r="M115" s="155">
        <f t="shared" si="6"/>
        <v>3.0206431374828598E-4</v>
      </c>
      <c r="N115" s="156">
        <f t="shared" si="7"/>
        <v>2.2384615384615385E-2</v>
      </c>
    </row>
    <row r="116" spans="1:14" ht="27.6" x14ac:dyDescent="0.3">
      <c r="A116" s="66" t="s">
        <v>103</v>
      </c>
      <c r="B116" s="73">
        <v>200</v>
      </c>
      <c r="C116" s="15" t="s">
        <v>168</v>
      </c>
      <c r="D116" s="16" t="s">
        <v>51</v>
      </c>
      <c r="E116" s="16" t="s">
        <v>169</v>
      </c>
      <c r="F116" s="17" t="s">
        <v>23</v>
      </c>
      <c r="G116" s="14">
        <v>50110</v>
      </c>
      <c r="H116" s="11">
        <v>0</v>
      </c>
      <c r="I116" s="11">
        <v>0</v>
      </c>
      <c r="J116" s="11">
        <v>0</v>
      </c>
      <c r="K116" s="8">
        <f t="shared" si="4"/>
        <v>50110</v>
      </c>
      <c r="L116" s="8">
        <f t="shared" si="5"/>
        <v>0</v>
      </c>
      <c r="M116" s="9" t="str">
        <f t="shared" si="6"/>
        <v>-</v>
      </c>
      <c r="N116" s="74" t="str">
        <f t="shared" si="7"/>
        <v>-</v>
      </c>
    </row>
    <row r="117" spans="1:14" ht="27.6" x14ac:dyDescent="0.3">
      <c r="A117" s="66" t="s">
        <v>101</v>
      </c>
      <c r="B117" s="73">
        <v>200</v>
      </c>
      <c r="C117" s="15" t="s">
        <v>168</v>
      </c>
      <c r="D117" s="16" t="s">
        <v>51</v>
      </c>
      <c r="E117" s="16" t="s">
        <v>169</v>
      </c>
      <c r="F117" s="17" t="s">
        <v>21</v>
      </c>
      <c r="G117" s="14">
        <v>46227.1</v>
      </c>
      <c r="H117" s="11">
        <v>1300</v>
      </c>
      <c r="I117" s="11">
        <v>29.1</v>
      </c>
      <c r="J117" s="11">
        <v>29.1</v>
      </c>
      <c r="K117" s="8">
        <f t="shared" si="4"/>
        <v>46198</v>
      </c>
      <c r="L117" s="8">
        <f t="shared" si="5"/>
        <v>1270.9000000000001</v>
      </c>
      <c r="M117" s="9">
        <f t="shared" si="6"/>
        <v>6.2950087719108492E-4</v>
      </c>
      <c r="N117" s="74">
        <f t="shared" si="7"/>
        <v>2.2384615384615385E-2</v>
      </c>
    </row>
    <row r="118" spans="1:14" ht="27.6" x14ac:dyDescent="0.3">
      <c r="A118" s="65" t="s">
        <v>113</v>
      </c>
      <c r="B118" s="73">
        <v>200</v>
      </c>
      <c r="C118" s="19" t="s">
        <v>168</v>
      </c>
      <c r="D118" s="20" t="s">
        <v>51</v>
      </c>
      <c r="E118" s="20" t="s">
        <v>169</v>
      </c>
      <c r="F118" s="21" t="s">
        <v>33</v>
      </c>
      <c r="G118" s="13">
        <v>13601.8</v>
      </c>
      <c r="H118" s="10">
        <v>0</v>
      </c>
      <c r="I118" s="10">
        <v>0</v>
      </c>
      <c r="J118" s="10">
        <v>0</v>
      </c>
      <c r="K118" s="154">
        <f t="shared" si="4"/>
        <v>13601.8</v>
      </c>
      <c r="L118" s="154">
        <f t="shared" si="5"/>
        <v>0</v>
      </c>
      <c r="M118" s="155" t="str">
        <f t="shared" si="6"/>
        <v>-</v>
      </c>
      <c r="N118" s="156" t="str">
        <f t="shared" si="7"/>
        <v>-</v>
      </c>
    </row>
    <row r="119" spans="1:14" x14ac:dyDescent="0.3">
      <c r="A119" s="65" t="s">
        <v>114</v>
      </c>
      <c r="B119" s="73">
        <v>200</v>
      </c>
      <c r="C119" s="19" t="s">
        <v>168</v>
      </c>
      <c r="D119" s="20" t="s">
        <v>51</v>
      </c>
      <c r="E119" s="20" t="s">
        <v>169</v>
      </c>
      <c r="F119" s="21" t="s">
        <v>34</v>
      </c>
      <c r="G119" s="13">
        <v>13601.8</v>
      </c>
      <c r="H119" s="10">
        <v>0</v>
      </c>
      <c r="I119" s="10">
        <v>0</v>
      </c>
      <c r="J119" s="10">
        <v>0</v>
      </c>
      <c r="K119" s="154">
        <f t="shared" si="4"/>
        <v>13601.8</v>
      </c>
      <c r="L119" s="154">
        <f t="shared" si="5"/>
        <v>0</v>
      </c>
      <c r="M119" s="155" t="str">
        <f t="shared" si="6"/>
        <v>-</v>
      </c>
      <c r="N119" s="156" t="str">
        <f t="shared" si="7"/>
        <v>-</v>
      </c>
    </row>
    <row r="120" spans="1:14" ht="27.6" x14ac:dyDescent="0.3">
      <c r="A120" s="66" t="s">
        <v>115</v>
      </c>
      <c r="B120" s="73">
        <v>200</v>
      </c>
      <c r="C120" s="15" t="s">
        <v>168</v>
      </c>
      <c r="D120" s="16" t="s">
        <v>51</v>
      </c>
      <c r="E120" s="16" t="s">
        <v>169</v>
      </c>
      <c r="F120" s="17" t="s">
        <v>35</v>
      </c>
      <c r="G120" s="14">
        <v>13601.8</v>
      </c>
      <c r="H120" s="11">
        <v>0</v>
      </c>
      <c r="I120" s="11">
        <v>0</v>
      </c>
      <c r="J120" s="11">
        <v>0</v>
      </c>
      <c r="K120" s="8">
        <f t="shared" si="4"/>
        <v>13601.8</v>
      </c>
      <c r="L120" s="8">
        <f t="shared" si="5"/>
        <v>0</v>
      </c>
      <c r="M120" s="9" t="str">
        <f t="shared" si="6"/>
        <v>-</v>
      </c>
      <c r="N120" s="74" t="str">
        <f t="shared" si="7"/>
        <v>-</v>
      </c>
    </row>
    <row r="121" spans="1:14" x14ac:dyDescent="0.3">
      <c r="A121" s="65" t="s">
        <v>107</v>
      </c>
      <c r="B121" s="73">
        <v>200</v>
      </c>
      <c r="C121" s="19" t="s">
        <v>168</v>
      </c>
      <c r="D121" s="20" t="s">
        <v>51</v>
      </c>
      <c r="E121" s="20" t="s">
        <v>169</v>
      </c>
      <c r="F121" s="21" t="s">
        <v>27</v>
      </c>
      <c r="G121" s="13">
        <v>65809.5</v>
      </c>
      <c r="H121" s="10">
        <v>13538</v>
      </c>
      <c r="I121" s="10">
        <v>1490.5</v>
      </c>
      <c r="J121" s="10">
        <v>1490.5</v>
      </c>
      <c r="K121" s="154">
        <f t="shared" si="4"/>
        <v>64319</v>
      </c>
      <c r="L121" s="154">
        <f t="shared" si="5"/>
        <v>12047.5</v>
      </c>
      <c r="M121" s="155">
        <f t="shared" si="6"/>
        <v>2.2648705733974577E-2</v>
      </c>
      <c r="N121" s="156">
        <f t="shared" si="7"/>
        <v>0.11009750332397696</v>
      </c>
    </row>
    <row r="122" spans="1:14" ht="41.4" x14ac:dyDescent="0.3">
      <c r="A122" s="65" t="s">
        <v>126</v>
      </c>
      <c r="B122" s="73">
        <v>200</v>
      </c>
      <c r="C122" s="19" t="s">
        <v>168</v>
      </c>
      <c r="D122" s="20" t="s">
        <v>51</v>
      </c>
      <c r="E122" s="20" t="s">
        <v>169</v>
      </c>
      <c r="F122" s="21" t="s">
        <v>46</v>
      </c>
      <c r="G122" s="13">
        <v>65809.5</v>
      </c>
      <c r="H122" s="10">
        <v>13538</v>
      </c>
      <c r="I122" s="10">
        <v>1490.5</v>
      </c>
      <c r="J122" s="10">
        <v>1490.5</v>
      </c>
      <c r="K122" s="154">
        <f t="shared" si="4"/>
        <v>64319</v>
      </c>
      <c r="L122" s="154">
        <f t="shared" si="5"/>
        <v>12047.5</v>
      </c>
      <c r="M122" s="155">
        <f t="shared" si="6"/>
        <v>2.2648705733974577E-2</v>
      </c>
      <c r="N122" s="156">
        <f t="shared" si="7"/>
        <v>0.11009750332397696</v>
      </c>
    </row>
    <row r="123" spans="1:14" ht="41.4" x14ac:dyDescent="0.3">
      <c r="A123" s="66" t="s">
        <v>126</v>
      </c>
      <c r="B123" s="73">
        <v>200</v>
      </c>
      <c r="C123" s="15" t="s">
        <v>168</v>
      </c>
      <c r="D123" s="16" t="s">
        <v>51</v>
      </c>
      <c r="E123" s="16" t="s">
        <v>169</v>
      </c>
      <c r="F123" s="17" t="s">
        <v>46</v>
      </c>
      <c r="G123" s="14">
        <v>65809.5</v>
      </c>
      <c r="H123" s="11">
        <v>13538</v>
      </c>
      <c r="I123" s="11">
        <v>1490.5</v>
      </c>
      <c r="J123" s="11">
        <v>1490.5</v>
      </c>
      <c r="K123" s="8">
        <f t="shared" si="4"/>
        <v>64319</v>
      </c>
      <c r="L123" s="8">
        <f t="shared" si="5"/>
        <v>12047.5</v>
      </c>
      <c r="M123" s="9">
        <f t="shared" si="6"/>
        <v>2.2648705733974577E-2</v>
      </c>
      <c r="N123" s="74">
        <f t="shared" si="7"/>
        <v>0.11009750332397696</v>
      </c>
    </row>
    <row r="124" spans="1:14" x14ac:dyDescent="0.3">
      <c r="A124" s="65" t="s">
        <v>132</v>
      </c>
      <c r="B124" s="73">
        <v>200</v>
      </c>
      <c r="C124" s="19" t="s">
        <v>168</v>
      </c>
      <c r="D124" s="20" t="s">
        <v>52</v>
      </c>
      <c r="E124" s="20" t="s">
        <v>169</v>
      </c>
      <c r="F124" s="21"/>
      <c r="G124" s="13">
        <v>242654.7</v>
      </c>
      <c r="H124" s="10">
        <v>19678.5</v>
      </c>
      <c r="I124" s="10">
        <v>15340.1</v>
      </c>
      <c r="J124" s="10">
        <v>15340.1</v>
      </c>
      <c r="K124" s="154">
        <f t="shared" si="4"/>
        <v>227314.6</v>
      </c>
      <c r="L124" s="154">
        <f t="shared" si="5"/>
        <v>4338.3999999999996</v>
      </c>
      <c r="M124" s="155">
        <f t="shared" si="6"/>
        <v>6.3217815274132338E-2</v>
      </c>
      <c r="N124" s="156">
        <f t="shared" si="7"/>
        <v>0.77953604187311032</v>
      </c>
    </row>
    <row r="125" spans="1:14" ht="27.6" x14ac:dyDescent="0.3">
      <c r="A125" s="65" t="s">
        <v>99</v>
      </c>
      <c r="B125" s="73">
        <v>200</v>
      </c>
      <c r="C125" s="19" t="s">
        <v>168</v>
      </c>
      <c r="D125" s="20" t="s">
        <v>52</v>
      </c>
      <c r="E125" s="20" t="s">
        <v>169</v>
      </c>
      <c r="F125" s="21" t="s">
        <v>19</v>
      </c>
      <c r="G125" s="13">
        <v>237226.1</v>
      </c>
      <c r="H125" s="10">
        <v>19678.5</v>
      </c>
      <c r="I125" s="10">
        <v>15340.1</v>
      </c>
      <c r="J125" s="10">
        <v>15340.1</v>
      </c>
      <c r="K125" s="154">
        <f t="shared" si="4"/>
        <v>221886</v>
      </c>
      <c r="L125" s="154">
        <f t="shared" si="5"/>
        <v>4338.3999999999996</v>
      </c>
      <c r="M125" s="155">
        <f t="shared" si="6"/>
        <v>6.4664469887588255E-2</v>
      </c>
      <c r="N125" s="156">
        <f t="shared" si="7"/>
        <v>0.77953604187311032</v>
      </c>
    </row>
    <row r="126" spans="1:14" ht="27.6" x14ac:dyDescent="0.3">
      <c r="A126" s="65" t="s">
        <v>100</v>
      </c>
      <c r="B126" s="73">
        <v>200</v>
      </c>
      <c r="C126" s="19" t="s">
        <v>168</v>
      </c>
      <c r="D126" s="20" t="s">
        <v>52</v>
      </c>
      <c r="E126" s="20" t="s">
        <v>169</v>
      </c>
      <c r="F126" s="21" t="s">
        <v>20</v>
      </c>
      <c r="G126" s="13">
        <v>237226.1</v>
      </c>
      <c r="H126" s="10">
        <v>19678.5</v>
      </c>
      <c r="I126" s="10">
        <v>15340.1</v>
      </c>
      <c r="J126" s="10">
        <v>15340.1</v>
      </c>
      <c r="K126" s="154">
        <f t="shared" si="4"/>
        <v>221886</v>
      </c>
      <c r="L126" s="154">
        <f t="shared" si="5"/>
        <v>4338.3999999999996</v>
      </c>
      <c r="M126" s="155">
        <f t="shared" si="6"/>
        <v>6.4664469887588255E-2</v>
      </c>
      <c r="N126" s="156">
        <f t="shared" si="7"/>
        <v>0.77953604187311032</v>
      </c>
    </row>
    <row r="127" spans="1:14" ht="27.6" x14ac:dyDescent="0.3">
      <c r="A127" s="66" t="s">
        <v>103</v>
      </c>
      <c r="B127" s="73">
        <v>200</v>
      </c>
      <c r="C127" s="15" t="s">
        <v>168</v>
      </c>
      <c r="D127" s="16" t="s">
        <v>52</v>
      </c>
      <c r="E127" s="16" t="s">
        <v>169</v>
      </c>
      <c r="F127" s="17" t="s">
        <v>23</v>
      </c>
      <c r="G127" s="14">
        <v>4565.8999999999996</v>
      </c>
      <c r="H127" s="11">
        <v>0</v>
      </c>
      <c r="I127" s="11">
        <v>0</v>
      </c>
      <c r="J127" s="11">
        <v>0</v>
      </c>
      <c r="K127" s="8">
        <f t="shared" si="4"/>
        <v>4565.8999999999996</v>
      </c>
      <c r="L127" s="8">
        <f t="shared" si="5"/>
        <v>0</v>
      </c>
      <c r="M127" s="9" t="str">
        <f t="shared" si="6"/>
        <v>-</v>
      </c>
      <c r="N127" s="74" t="str">
        <f t="shared" si="7"/>
        <v>-</v>
      </c>
    </row>
    <row r="128" spans="1:14" ht="27.6" x14ac:dyDescent="0.3">
      <c r="A128" s="66" t="s">
        <v>101</v>
      </c>
      <c r="B128" s="73">
        <v>200</v>
      </c>
      <c r="C128" s="25" t="s">
        <v>168</v>
      </c>
      <c r="D128" s="26" t="s">
        <v>52</v>
      </c>
      <c r="E128" s="26" t="s">
        <v>169</v>
      </c>
      <c r="F128" s="27" t="s">
        <v>21</v>
      </c>
      <c r="G128" s="14">
        <v>232660.2</v>
      </c>
      <c r="H128" s="11">
        <v>19678.5</v>
      </c>
      <c r="I128" s="11">
        <v>15340.1</v>
      </c>
      <c r="J128" s="11">
        <v>15340.1</v>
      </c>
      <c r="K128" s="8">
        <f t="shared" si="4"/>
        <v>217320.1</v>
      </c>
      <c r="L128" s="8">
        <f t="shared" si="5"/>
        <v>4338.3999999999996</v>
      </c>
      <c r="M128" s="9">
        <f t="shared" si="6"/>
        <v>6.593349442663593E-2</v>
      </c>
      <c r="N128" s="74">
        <f t="shared" si="7"/>
        <v>0.77953604187311032</v>
      </c>
    </row>
    <row r="129" spans="1:14" ht="27.6" x14ac:dyDescent="0.3">
      <c r="A129" s="65" t="s">
        <v>113</v>
      </c>
      <c r="B129" s="73">
        <v>200</v>
      </c>
      <c r="C129" s="19" t="s">
        <v>168</v>
      </c>
      <c r="D129" s="20" t="s">
        <v>52</v>
      </c>
      <c r="E129" s="20" t="s">
        <v>169</v>
      </c>
      <c r="F129" s="21" t="s">
        <v>33</v>
      </c>
      <c r="G129" s="13">
        <v>5428.6</v>
      </c>
      <c r="H129" s="10">
        <v>0</v>
      </c>
      <c r="I129" s="10">
        <v>0</v>
      </c>
      <c r="J129" s="10">
        <v>0</v>
      </c>
      <c r="K129" s="154">
        <f t="shared" si="4"/>
        <v>5428.6</v>
      </c>
      <c r="L129" s="154">
        <f t="shared" si="5"/>
        <v>0</v>
      </c>
      <c r="M129" s="155" t="str">
        <f t="shared" si="6"/>
        <v>-</v>
      </c>
      <c r="N129" s="156" t="str">
        <f t="shared" si="7"/>
        <v>-</v>
      </c>
    </row>
    <row r="130" spans="1:14" x14ac:dyDescent="0.3">
      <c r="A130" s="65" t="s">
        <v>114</v>
      </c>
      <c r="B130" s="73">
        <v>200</v>
      </c>
      <c r="C130" s="19" t="s">
        <v>168</v>
      </c>
      <c r="D130" s="20" t="s">
        <v>52</v>
      </c>
      <c r="E130" s="20" t="s">
        <v>169</v>
      </c>
      <c r="F130" s="21" t="s">
        <v>34</v>
      </c>
      <c r="G130" s="13">
        <v>5428.6</v>
      </c>
      <c r="H130" s="10">
        <v>0</v>
      </c>
      <c r="I130" s="10">
        <v>0</v>
      </c>
      <c r="J130" s="10">
        <v>0</v>
      </c>
      <c r="K130" s="154">
        <f t="shared" si="4"/>
        <v>5428.6</v>
      </c>
      <c r="L130" s="154">
        <f t="shared" si="5"/>
        <v>0</v>
      </c>
      <c r="M130" s="155" t="str">
        <f t="shared" si="6"/>
        <v>-</v>
      </c>
      <c r="N130" s="156" t="str">
        <f t="shared" si="7"/>
        <v>-</v>
      </c>
    </row>
    <row r="131" spans="1:14" ht="27.6" x14ac:dyDescent="0.3">
      <c r="A131" s="66" t="s">
        <v>115</v>
      </c>
      <c r="B131" s="73">
        <v>200</v>
      </c>
      <c r="C131" s="15" t="s">
        <v>168</v>
      </c>
      <c r="D131" s="16" t="s">
        <v>52</v>
      </c>
      <c r="E131" s="16" t="s">
        <v>169</v>
      </c>
      <c r="F131" s="17" t="s">
        <v>35</v>
      </c>
      <c r="G131" s="14">
        <v>5428.6</v>
      </c>
      <c r="H131" s="11">
        <v>0</v>
      </c>
      <c r="I131" s="11">
        <v>0</v>
      </c>
      <c r="J131" s="11">
        <v>0</v>
      </c>
      <c r="K131" s="8">
        <f t="shared" si="4"/>
        <v>5428.6</v>
      </c>
      <c r="L131" s="8">
        <f t="shared" si="5"/>
        <v>0</v>
      </c>
      <c r="M131" s="9" t="str">
        <f t="shared" si="6"/>
        <v>-</v>
      </c>
      <c r="N131" s="74" t="str">
        <f t="shared" si="7"/>
        <v>-</v>
      </c>
    </row>
    <row r="132" spans="1:14" ht="27.6" x14ac:dyDescent="0.3">
      <c r="A132" s="65" t="s">
        <v>133</v>
      </c>
      <c r="B132" s="73">
        <v>200</v>
      </c>
      <c r="C132" s="19" t="s">
        <v>168</v>
      </c>
      <c r="D132" s="20" t="s">
        <v>53</v>
      </c>
      <c r="E132" s="20" t="s">
        <v>169</v>
      </c>
      <c r="F132" s="21"/>
      <c r="G132" s="13">
        <v>408450.1</v>
      </c>
      <c r="H132" s="10">
        <v>187739.4</v>
      </c>
      <c r="I132" s="10">
        <v>157802.1</v>
      </c>
      <c r="J132" s="10">
        <v>157802.1</v>
      </c>
      <c r="K132" s="154">
        <f t="shared" si="4"/>
        <v>250647.99999999997</v>
      </c>
      <c r="L132" s="154">
        <f t="shared" si="5"/>
        <v>29937.299999999988</v>
      </c>
      <c r="M132" s="155">
        <f t="shared" si="6"/>
        <v>0.38634364393594228</v>
      </c>
      <c r="N132" s="156">
        <f t="shared" si="7"/>
        <v>0.84053800108022081</v>
      </c>
    </row>
    <row r="133" spans="1:14" ht="69" x14ac:dyDescent="0.3">
      <c r="A133" s="65" t="s">
        <v>94</v>
      </c>
      <c r="B133" s="73">
        <v>200</v>
      </c>
      <c r="C133" s="19" t="s">
        <v>168</v>
      </c>
      <c r="D133" s="20" t="s">
        <v>53</v>
      </c>
      <c r="E133" s="20" t="s">
        <v>169</v>
      </c>
      <c r="F133" s="21" t="s">
        <v>14</v>
      </c>
      <c r="G133" s="13">
        <v>168626.9</v>
      </c>
      <c r="H133" s="10">
        <v>29886</v>
      </c>
      <c r="I133" s="10">
        <v>27974</v>
      </c>
      <c r="J133" s="10">
        <v>27974</v>
      </c>
      <c r="K133" s="154">
        <f t="shared" si="4"/>
        <v>140652.9</v>
      </c>
      <c r="L133" s="154">
        <f t="shared" si="5"/>
        <v>1912</v>
      </c>
      <c r="M133" s="155">
        <f t="shared" si="6"/>
        <v>0.16589286762669539</v>
      </c>
      <c r="N133" s="156">
        <f t="shared" si="7"/>
        <v>0.93602355618015121</v>
      </c>
    </row>
    <row r="134" spans="1:14" x14ac:dyDescent="0.3">
      <c r="A134" s="65" t="s">
        <v>110</v>
      </c>
      <c r="B134" s="73">
        <v>200</v>
      </c>
      <c r="C134" s="19" t="s">
        <v>168</v>
      </c>
      <c r="D134" s="20" t="s">
        <v>53</v>
      </c>
      <c r="E134" s="20" t="s">
        <v>169</v>
      </c>
      <c r="F134" s="21" t="s">
        <v>30</v>
      </c>
      <c r="G134" s="13">
        <v>62578.5</v>
      </c>
      <c r="H134" s="10">
        <v>9371.7000000000007</v>
      </c>
      <c r="I134" s="10">
        <v>8787.4</v>
      </c>
      <c r="J134" s="10">
        <v>8787.4</v>
      </c>
      <c r="K134" s="154">
        <f t="shared" ref="K134:K197" si="8">G134-I134</f>
        <v>53791.1</v>
      </c>
      <c r="L134" s="154">
        <f t="shared" ref="L134:L197" si="9">H134-J134</f>
        <v>584.30000000000109</v>
      </c>
      <c r="M134" s="155">
        <f t="shared" ref="M134:M197" si="10">IF(I134=0,"-",I134/G134)</f>
        <v>0.14042202993040739</v>
      </c>
      <c r="N134" s="156">
        <f t="shared" ref="N134:N197" si="11">IF(J134=0,"-",J134/H134)</f>
        <v>0.93765272042425585</v>
      </c>
    </row>
    <row r="135" spans="1:14" x14ac:dyDescent="0.3">
      <c r="A135" s="66" t="s">
        <v>111</v>
      </c>
      <c r="B135" s="73">
        <v>200</v>
      </c>
      <c r="C135" s="15" t="s">
        <v>168</v>
      </c>
      <c r="D135" s="16" t="s">
        <v>53</v>
      </c>
      <c r="E135" s="16" t="s">
        <v>169</v>
      </c>
      <c r="F135" s="17" t="s">
        <v>31</v>
      </c>
      <c r="G135" s="14">
        <v>47707.7</v>
      </c>
      <c r="H135" s="11">
        <v>9144.5</v>
      </c>
      <c r="I135" s="11">
        <v>8650.2999999999993</v>
      </c>
      <c r="J135" s="11">
        <v>8650.2999999999993</v>
      </c>
      <c r="K135" s="8">
        <f t="shared" si="8"/>
        <v>39057.399999999994</v>
      </c>
      <c r="L135" s="8">
        <f t="shared" si="9"/>
        <v>494.20000000000073</v>
      </c>
      <c r="M135" s="9">
        <f t="shared" si="10"/>
        <v>0.18131873890378283</v>
      </c>
      <c r="N135" s="74">
        <f t="shared" si="11"/>
        <v>0.94595658592596632</v>
      </c>
    </row>
    <row r="136" spans="1:14" ht="27.6" x14ac:dyDescent="0.3">
      <c r="A136" s="66" t="s">
        <v>112</v>
      </c>
      <c r="B136" s="73">
        <v>200</v>
      </c>
      <c r="C136" s="15" t="s">
        <v>168</v>
      </c>
      <c r="D136" s="16" t="s">
        <v>53</v>
      </c>
      <c r="E136" s="16" t="s">
        <v>169</v>
      </c>
      <c r="F136" s="17" t="s">
        <v>32</v>
      </c>
      <c r="G136" s="14">
        <v>14870.8</v>
      </c>
      <c r="H136" s="11">
        <v>227.2</v>
      </c>
      <c r="I136" s="11">
        <v>137.19999999999999</v>
      </c>
      <c r="J136" s="11">
        <v>137.19999999999999</v>
      </c>
      <c r="K136" s="8">
        <f t="shared" si="8"/>
        <v>14733.599999999999</v>
      </c>
      <c r="L136" s="8">
        <f t="shared" si="9"/>
        <v>90</v>
      </c>
      <c r="M136" s="9">
        <f t="shared" si="10"/>
        <v>9.2261344379589525E-3</v>
      </c>
      <c r="N136" s="74">
        <f t="shared" si="11"/>
        <v>0.60387323943661975</v>
      </c>
    </row>
    <row r="137" spans="1:14" ht="27.6" x14ac:dyDescent="0.3">
      <c r="A137" s="65" t="s">
        <v>95</v>
      </c>
      <c r="B137" s="73">
        <v>200</v>
      </c>
      <c r="C137" s="19" t="s">
        <v>168</v>
      </c>
      <c r="D137" s="20" t="s">
        <v>53</v>
      </c>
      <c r="E137" s="20" t="s">
        <v>169</v>
      </c>
      <c r="F137" s="21" t="s">
        <v>15</v>
      </c>
      <c r="G137" s="13">
        <v>106048.4</v>
      </c>
      <c r="H137" s="10">
        <v>20514.3</v>
      </c>
      <c r="I137" s="10">
        <v>19186.5</v>
      </c>
      <c r="J137" s="10">
        <v>19186.5</v>
      </c>
      <c r="K137" s="8">
        <f t="shared" si="8"/>
        <v>86861.9</v>
      </c>
      <c r="L137" s="8">
        <f t="shared" si="9"/>
        <v>1327.7999999999993</v>
      </c>
      <c r="M137" s="9">
        <f t="shared" si="10"/>
        <v>0.1809221072642303</v>
      </c>
      <c r="N137" s="74">
        <f t="shared" si="11"/>
        <v>0.93527441833257785</v>
      </c>
    </row>
    <row r="138" spans="1:14" x14ac:dyDescent="0.3">
      <c r="A138" s="66" t="s">
        <v>96</v>
      </c>
      <c r="B138" s="73">
        <v>200</v>
      </c>
      <c r="C138" s="15" t="s">
        <v>168</v>
      </c>
      <c r="D138" s="16" t="s">
        <v>53</v>
      </c>
      <c r="E138" s="16" t="s">
        <v>169</v>
      </c>
      <c r="F138" s="17" t="s">
        <v>16</v>
      </c>
      <c r="G138" s="14">
        <v>95463.6</v>
      </c>
      <c r="H138" s="11">
        <v>19541.599999999999</v>
      </c>
      <c r="I138" s="11">
        <v>18430</v>
      </c>
      <c r="J138" s="11">
        <v>18430</v>
      </c>
      <c r="K138" s="8">
        <f t="shared" si="8"/>
        <v>77033.600000000006</v>
      </c>
      <c r="L138" s="8">
        <f t="shared" si="9"/>
        <v>1111.5999999999985</v>
      </c>
      <c r="M138" s="9">
        <f t="shared" si="10"/>
        <v>0.1930578775575193</v>
      </c>
      <c r="N138" s="74">
        <f t="shared" si="11"/>
        <v>0.94311622385065708</v>
      </c>
    </row>
    <row r="139" spans="1:14" ht="27.6" x14ac:dyDescent="0.3">
      <c r="A139" s="66" t="s">
        <v>97</v>
      </c>
      <c r="B139" s="73">
        <v>200</v>
      </c>
      <c r="C139" s="15" t="s">
        <v>168</v>
      </c>
      <c r="D139" s="16" t="s">
        <v>53</v>
      </c>
      <c r="E139" s="16" t="s">
        <v>169</v>
      </c>
      <c r="F139" s="17" t="s">
        <v>17</v>
      </c>
      <c r="G139" s="14">
        <v>10584.8</v>
      </c>
      <c r="H139" s="11">
        <v>972.7</v>
      </c>
      <c r="I139" s="11">
        <v>756.5</v>
      </c>
      <c r="J139" s="11">
        <v>756.5</v>
      </c>
      <c r="K139" s="8">
        <f t="shared" si="8"/>
        <v>9828.2999999999993</v>
      </c>
      <c r="L139" s="8">
        <f t="shared" si="9"/>
        <v>216.20000000000005</v>
      </c>
      <c r="M139" s="9">
        <f t="shared" si="10"/>
        <v>7.1470410399818607E-2</v>
      </c>
      <c r="N139" s="74">
        <f t="shared" si="11"/>
        <v>0.77773208594633492</v>
      </c>
    </row>
    <row r="140" spans="1:14" ht="27.6" x14ac:dyDescent="0.3">
      <c r="A140" s="65" t="s">
        <v>99</v>
      </c>
      <c r="B140" s="73">
        <v>200</v>
      </c>
      <c r="C140" s="19" t="s">
        <v>168</v>
      </c>
      <c r="D140" s="20" t="s">
        <v>53</v>
      </c>
      <c r="E140" s="20" t="s">
        <v>169</v>
      </c>
      <c r="F140" s="21" t="s">
        <v>19</v>
      </c>
      <c r="G140" s="13">
        <v>238323.20000000001</v>
      </c>
      <c r="H140" s="10">
        <v>157403.4</v>
      </c>
      <c r="I140" s="10">
        <v>129457.8</v>
      </c>
      <c r="J140" s="10">
        <v>129457.8</v>
      </c>
      <c r="K140" s="8">
        <f t="shared" si="8"/>
        <v>108865.40000000001</v>
      </c>
      <c r="L140" s="8">
        <f t="shared" si="9"/>
        <v>27945.599999999991</v>
      </c>
      <c r="M140" s="9">
        <f t="shared" si="10"/>
        <v>0.54320267602986194</v>
      </c>
      <c r="N140" s="74">
        <f t="shared" si="11"/>
        <v>0.82245872706688683</v>
      </c>
    </row>
    <row r="141" spans="1:14" ht="27.6" x14ac:dyDescent="0.3">
      <c r="A141" s="65" t="s">
        <v>100</v>
      </c>
      <c r="B141" s="73">
        <v>200</v>
      </c>
      <c r="C141" s="19" t="s">
        <v>168</v>
      </c>
      <c r="D141" s="20" t="s">
        <v>53</v>
      </c>
      <c r="E141" s="20" t="s">
        <v>169</v>
      </c>
      <c r="F141" s="21" t="s">
        <v>20</v>
      </c>
      <c r="G141" s="13">
        <v>238323.20000000001</v>
      </c>
      <c r="H141" s="10">
        <v>157403.4</v>
      </c>
      <c r="I141" s="10">
        <v>129457.8</v>
      </c>
      <c r="J141" s="10">
        <v>129457.8</v>
      </c>
      <c r="K141" s="8">
        <f t="shared" si="8"/>
        <v>108865.40000000001</v>
      </c>
      <c r="L141" s="8">
        <f t="shared" si="9"/>
        <v>27945.599999999991</v>
      </c>
      <c r="M141" s="9">
        <f t="shared" si="10"/>
        <v>0.54320267602986194</v>
      </c>
      <c r="N141" s="74">
        <f t="shared" si="11"/>
        <v>0.82245872706688683</v>
      </c>
    </row>
    <row r="142" spans="1:14" ht="27.6" x14ac:dyDescent="0.3">
      <c r="A142" s="66" t="s">
        <v>103</v>
      </c>
      <c r="B142" s="73">
        <v>200</v>
      </c>
      <c r="C142" s="15" t="s">
        <v>168</v>
      </c>
      <c r="D142" s="16" t="s">
        <v>53</v>
      </c>
      <c r="E142" s="16" t="s">
        <v>169</v>
      </c>
      <c r="F142" s="17" t="s">
        <v>23</v>
      </c>
      <c r="G142" s="14">
        <v>28553.599999999999</v>
      </c>
      <c r="H142" s="11">
        <v>504.1</v>
      </c>
      <c r="I142" s="11">
        <v>0</v>
      </c>
      <c r="J142" s="11">
        <v>0</v>
      </c>
      <c r="K142" s="8">
        <f t="shared" si="8"/>
        <v>28553.599999999999</v>
      </c>
      <c r="L142" s="8">
        <f t="shared" si="9"/>
        <v>504.1</v>
      </c>
      <c r="M142" s="9" t="str">
        <f t="shared" si="10"/>
        <v>-</v>
      </c>
      <c r="N142" s="74" t="str">
        <f t="shared" si="11"/>
        <v>-</v>
      </c>
    </row>
    <row r="143" spans="1:14" ht="27.6" x14ac:dyDescent="0.3">
      <c r="A143" s="66" t="s">
        <v>101</v>
      </c>
      <c r="B143" s="73">
        <v>200</v>
      </c>
      <c r="C143" s="15" t="s">
        <v>168</v>
      </c>
      <c r="D143" s="16" t="s">
        <v>53</v>
      </c>
      <c r="E143" s="16" t="s">
        <v>169</v>
      </c>
      <c r="F143" s="17" t="s">
        <v>21</v>
      </c>
      <c r="G143" s="14">
        <v>209769.60000000001</v>
      </c>
      <c r="H143" s="11">
        <v>156899.29999999999</v>
      </c>
      <c r="I143" s="11">
        <v>129457.8</v>
      </c>
      <c r="J143" s="11">
        <v>129457.8</v>
      </c>
      <c r="K143" s="8">
        <f t="shared" si="8"/>
        <v>80311.8</v>
      </c>
      <c r="L143" s="8">
        <f t="shared" si="9"/>
        <v>27441.499999999985</v>
      </c>
      <c r="M143" s="9">
        <f t="shared" si="10"/>
        <v>0.61714280810946864</v>
      </c>
      <c r="N143" s="74">
        <f t="shared" si="11"/>
        <v>0.82510119548015837</v>
      </c>
    </row>
    <row r="144" spans="1:14" x14ac:dyDescent="0.3">
      <c r="A144" s="65" t="s">
        <v>134</v>
      </c>
      <c r="B144" s="73">
        <v>200</v>
      </c>
      <c r="C144" s="19" t="s">
        <v>168</v>
      </c>
      <c r="D144" s="20" t="s">
        <v>53</v>
      </c>
      <c r="E144" s="20" t="s">
        <v>169</v>
      </c>
      <c r="F144" s="21" t="s">
        <v>54</v>
      </c>
      <c r="G144" s="13">
        <v>1500</v>
      </c>
      <c r="H144" s="10">
        <v>450</v>
      </c>
      <c r="I144" s="10">
        <v>370.3</v>
      </c>
      <c r="J144" s="10">
        <v>370.3</v>
      </c>
      <c r="K144" s="8">
        <f t="shared" si="8"/>
        <v>1129.7</v>
      </c>
      <c r="L144" s="8">
        <f t="shared" si="9"/>
        <v>79.699999999999989</v>
      </c>
      <c r="M144" s="9">
        <f t="shared" si="10"/>
        <v>0.24686666666666668</v>
      </c>
      <c r="N144" s="74">
        <f t="shared" si="11"/>
        <v>0.82288888888888889</v>
      </c>
    </row>
    <row r="145" spans="1:14" x14ac:dyDescent="0.3">
      <c r="A145" s="65" t="s">
        <v>135</v>
      </c>
      <c r="B145" s="73">
        <v>200</v>
      </c>
      <c r="C145" s="19" t="s">
        <v>168</v>
      </c>
      <c r="D145" s="20" t="s">
        <v>53</v>
      </c>
      <c r="E145" s="20" t="s">
        <v>169</v>
      </c>
      <c r="F145" s="21" t="s">
        <v>55</v>
      </c>
      <c r="G145" s="13">
        <v>1500</v>
      </c>
      <c r="H145" s="10">
        <v>450</v>
      </c>
      <c r="I145" s="10">
        <v>370.3</v>
      </c>
      <c r="J145" s="10">
        <v>370.3</v>
      </c>
      <c r="K145" s="8">
        <f t="shared" si="8"/>
        <v>1129.7</v>
      </c>
      <c r="L145" s="8">
        <f t="shared" si="9"/>
        <v>79.699999999999989</v>
      </c>
      <c r="M145" s="9">
        <f t="shared" si="10"/>
        <v>0.24686666666666668</v>
      </c>
      <c r="N145" s="74">
        <f t="shared" si="11"/>
        <v>0.82288888888888889</v>
      </c>
    </row>
    <row r="146" spans="1:14" x14ac:dyDescent="0.3">
      <c r="A146" s="66" t="s">
        <v>135</v>
      </c>
      <c r="B146" s="73">
        <v>200</v>
      </c>
      <c r="C146" s="15" t="s">
        <v>168</v>
      </c>
      <c r="D146" s="16" t="s">
        <v>53</v>
      </c>
      <c r="E146" s="16" t="s">
        <v>169</v>
      </c>
      <c r="F146" s="17" t="s">
        <v>55</v>
      </c>
      <c r="G146" s="14">
        <v>1500</v>
      </c>
      <c r="H146" s="11">
        <v>450</v>
      </c>
      <c r="I146" s="11">
        <v>370.3</v>
      </c>
      <c r="J146" s="11">
        <v>370.3</v>
      </c>
      <c r="K146" s="8">
        <f t="shared" si="8"/>
        <v>1129.7</v>
      </c>
      <c r="L146" s="8">
        <f t="shared" si="9"/>
        <v>79.699999999999989</v>
      </c>
      <c r="M146" s="9">
        <f t="shared" si="10"/>
        <v>0.24686666666666668</v>
      </c>
      <c r="N146" s="74">
        <f t="shared" si="11"/>
        <v>0.82288888888888889</v>
      </c>
    </row>
    <row r="147" spans="1:14" x14ac:dyDescent="0.3">
      <c r="A147" s="65" t="s">
        <v>136</v>
      </c>
      <c r="B147" s="73">
        <v>200</v>
      </c>
      <c r="C147" s="22" t="s">
        <v>168</v>
      </c>
      <c r="D147" s="23" t="s">
        <v>56</v>
      </c>
      <c r="E147" s="23" t="s">
        <v>169</v>
      </c>
      <c r="F147" s="24"/>
      <c r="G147" s="13">
        <v>9195270.4000000004</v>
      </c>
      <c r="H147" s="10">
        <v>1631585</v>
      </c>
      <c r="I147" s="10">
        <v>1424755.6</v>
      </c>
      <c r="J147" s="10">
        <v>1424755.6</v>
      </c>
      <c r="K147" s="8">
        <f t="shared" si="8"/>
        <v>7770514.8000000007</v>
      </c>
      <c r="L147" s="8">
        <f t="shared" si="9"/>
        <v>206829.39999999991</v>
      </c>
      <c r="M147" s="9">
        <f t="shared" si="10"/>
        <v>0.15494439402238785</v>
      </c>
      <c r="N147" s="74">
        <f t="shared" si="11"/>
        <v>0.87323406380911817</v>
      </c>
    </row>
    <row r="148" spans="1:14" x14ac:dyDescent="0.3">
      <c r="A148" s="65" t="s">
        <v>137</v>
      </c>
      <c r="B148" s="73">
        <v>200</v>
      </c>
      <c r="C148" s="19" t="s">
        <v>168</v>
      </c>
      <c r="D148" s="20" t="s">
        <v>57</v>
      </c>
      <c r="E148" s="20" t="s">
        <v>169</v>
      </c>
      <c r="F148" s="21"/>
      <c r="G148" s="13">
        <v>2963134.4</v>
      </c>
      <c r="H148" s="10">
        <v>496373.3</v>
      </c>
      <c r="I148" s="10">
        <v>448483.5</v>
      </c>
      <c r="J148" s="10">
        <v>448483.5</v>
      </c>
      <c r="K148" s="8">
        <f t="shared" si="8"/>
        <v>2514650.9</v>
      </c>
      <c r="L148" s="8">
        <f t="shared" si="9"/>
        <v>47889.799999999988</v>
      </c>
      <c r="M148" s="9">
        <f t="shared" si="10"/>
        <v>0.15135442388303413</v>
      </c>
      <c r="N148" s="74">
        <f t="shared" si="11"/>
        <v>0.90352059629315273</v>
      </c>
    </row>
    <row r="149" spans="1:14" ht="27.6" x14ac:dyDescent="0.3">
      <c r="A149" s="65" t="s">
        <v>99</v>
      </c>
      <c r="B149" s="73">
        <v>200</v>
      </c>
      <c r="C149" s="19" t="s">
        <v>168</v>
      </c>
      <c r="D149" s="20" t="s">
        <v>57</v>
      </c>
      <c r="E149" s="20" t="s">
        <v>169</v>
      </c>
      <c r="F149" s="21" t="s">
        <v>19</v>
      </c>
      <c r="G149" s="13">
        <v>144074.9</v>
      </c>
      <c r="H149" s="10">
        <v>1144</v>
      </c>
      <c r="I149" s="10">
        <v>1045.7</v>
      </c>
      <c r="J149" s="10">
        <v>1045.7</v>
      </c>
      <c r="K149" s="8">
        <f t="shared" si="8"/>
        <v>143029.19999999998</v>
      </c>
      <c r="L149" s="8">
        <f t="shared" si="9"/>
        <v>98.299999999999955</v>
      </c>
      <c r="M149" s="9">
        <f t="shared" si="10"/>
        <v>7.2580303717024973E-3</v>
      </c>
      <c r="N149" s="74">
        <f t="shared" si="11"/>
        <v>0.91407342657342661</v>
      </c>
    </row>
    <row r="150" spans="1:14" ht="27.6" x14ac:dyDescent="0.3">
      <c r="A150" s="65" t="s">
        <v>100</v>
      </c>
      <c r="B150" s="73">
        <v>200</v>
      </c>
      <c r="C150" s="19" t="s">
        <v>168</v>
      </c>
      <c r="D150" s="20" t="s">
        <v>57</v>
      </c>
      <c r="E150" s="20" t="s">
        <v>169</v>
      </c>
      <c r="F150" s="21" t="s">
        <v>20</v>
      </c>
      <c r="G150" s="13">
        <v>144074.9</v>
      </c>
      <c r="H150" s="10">
        <v>1144</v>
      </c>
      <c r="I150" s="10">
        <v>1045.7</v>
      </c>
      <c r="J150" s="10">
        <v>1045.7</v>
      </c>
      <c r="K150" s="8">
        <f t="shared" si="8"/>
        <v>143029.19999999998</v>
      </c>
      <c r="L150" s="8">
        <f t="shared" si="9"/>
        <v>98.299999999999955</v>
      </c>
      <c r="M150" s="9">
        <f t="shared" si="10"/>
        <v>7.2580303717024973E-3</v>
      </c>
      <c r="N150" s="74">
        <f t="shared" si="11"/>
        <v>0.91407342657342661</v>
      </c>
    </row>
    <row r="151" spans="1:14" ht="27.6" x14ac:dyDescent="0.3">
      <c r="A151" s="66" t="s">
        <v>103</v>
      </c>
      <c r="B151" s="73">
        <v>200</v>
      </c>
      <c r="C151" s="15" t="s">
        <v>168</v>
      </c>
      <c r="D151" s="16" t="s">
        <v>57</v>
      </c>
      <c r="E151" s="16" t="s">
        <v>169</v>
      </c>
      <c r="F151" s="17" t="s">
        <v>23</v>
      </c>
      <c r="G151" s="14">
        <v>140739.70000000001</v>
      </c>
      <c r="H151" s="11">
        <v>1144</v>
      </c>
      <c r="I151" s="11">
        <v>1045.7</v>
      </c>
      <c r="J151" s="11">
        <v>1045.7</v>
      </c>
      <c r="K151" s="8">
        <f t="shared" si="8"/>
        <v>139694</v>
      </c>
      <c r="L151" s="8">
        <f t="shared" si="9"/>
        <v>98.299999999999955</v>
      </c>
      <c r="M151" s="9">
        <f t="shared" si="10"/>
        <v>7.4300286273169544E-3</v>
      </c>
      <c r="N151" s="74">
        <f t="shared" si="11"/>
        <v>0.91407342657342661</v>
      </c>
    </row>
    <row r="152" spans="1:14" ht="27.6" x14ac:dyDescent="0.3">
      <c r="A152" s="66" t="s">
        <v>101</v>
      </c>
      <c r="B152" s="73">
        <v>200</v>
      </c>
      <c r="C152" s="15" t="s">
        <v>168</v>
      </c>
      <c r="D152" s="16" t="s">
        <v>57</v>
      </c>
      <c r="E152" s="16" t="s">
        <v>169</v>
      </c>
      <c r="F152" s="17" t="s">
        <v>21</v>
      </c>
      <c r="G152" s="14">
        <v>3335.2</v>
      </c>
      <c r="H152" s="11">
        <v>0</v>
      </c>
      <c r="I152" s="11">
        <v>0</v>
      </c>
      <c r="J152" s="11">
        <v>0</v>
      </c>
      <c r="K152" s="8">
        <f t="shared" si="8"/>
        <v>3335.2</v>
      </c>
      <c r="L152" s="8">
        <f t="shared" si="9"/>
        <v>0</v>
      </c>
      <c r="M152" s="9" t="str">
        <f t="shared" si="10"/>
        <v>-</v>
      </c>
      <c r="N152" s="74" t="str">
        <f t="shared" si="11"/>
        <v>-</v>
      </c>
    </row>
    <row r="153" spans="1:14" ht="27.6" x14ac:dyDescent="0.3">
      <c r="A153" s="65" t="s">
        <v>113</v>
      </c>
      <c r="B153" s="73">
        <v>200</v>
      </c>
      <c r="C153" s="133" t="s">
        <v>168</v>
      </c>
      <c r="D153" s="134" t="s">
        <v>57</v>
      </c>
      <c r="E153" s="134" t="s">
        <v>169</v>
      </c>
      <c r="F153" s="135" t="s">
        <v>33</v>
      </c>
      <c r="G153" s="13">
        <v>147283.29999999999</v>
      </c>
      <c r="H153" s="10">
        <v>0</v>
      </c>
      <c r="I153" s="10">
        <v>0</v>
      </c>
      <c r="J153" s="10">
        <v>0</v>
      </c>
      <c r="K153" s="8">
        <f t="shared" si="8"/>
        <v>147283.29999999999</v>
      </c>
      <c r="L153" s="8">
        <f t="shared" si="9"/>
        <v>0</v>
      </c>
      <c r="M153" s="9" t="str">
        <f t="shared" si="10"/>
        <v>-</v>
      </c>
      <c r="N153" s="74" t="str">
        <f t="shared" si="11"/>
        <v>-</v>
      </c>
    </row>
    <row r="154" spans="1:14" x14ac:dyDescent="0.3">
      <c r="A154" s="65" t="s">
        <v>114</v>
      </c>
      <c r="B154" s="73">
        <v>200</v>
      </c>
      <c r="C154" s="136" t="s">
        <v>168</v>
      </c>
      <c r="D154" s="137" t="s">
        <v>57</v>
      </c>
      <c r="E154" s="137" t="s">
        <v>169</v>
      </c>
      <c r="F154" s="138" t="s">
        <v>34</v>
      </c>
      <c r="G154" s="13">
        <v>147283.29999999999</v>
      </c>
      <c r="H154" s="10">
        <v>0</v>
      </c>
      <c r="I154" s="10">
        <v>0</v>
      </c>
      <c r="J154" s="10">
        <v>0</v>
      </c>
      <c r="K154" s="8">
        <f t="shared" si="8"/>
        <v>147283.29999999999</v>
      </c>
      <c r="L154" s="8">
        <f t="shared" si="9"/>
        <v>0</v>
      </c>
      <c r="M154" s="9" t="str">
        <f t="shared" si="10"/>
        <v>-</v>
      </c>
      <c r="N154" s="74" t="str">
        <f t="shared" si="11"/>
        <v>-</v>
      </c>
    </row>
    <row r="155" spans="1:14" ht="27.6" x14ac:dyDescent="0.3">
      <c r="A155" s="66" t="s">
        <v>115</v>
      </c>
      <c r="B155" s="73">
        <v>200</v>
      </c>
      <c r="C155" s="139" t="s">
        <v>168</v>
      </c>
      <c r="D155" s="140" t="s">
        <v>57</v>
      </c>
      <c r="E155" s="140" t="s">
        <v>169</v>
      </c>
      <c r="F155" s="141" t="s">
        <v>35</v>
      </c>
      <c r="G155" s="14">
        <v>147283.29999999999</v>
      </c>
      <c r="H155" s="11">
        <v>0</v>
      </c>
      <c r="I155" s="11">
        <v>0</v>
      </c>
      <c r="J155" s="11">
        <v>0</v>
      </c>
      <c r="K155" s="8">
        <f t="shared" si="8"/>
        <v>147283.29999999999</v>
      </c>
      <c r="L155" s="8">
        <f t="shared" si="9"/>
        <v>0</v>
      </c>
      <c r="M155" s="9" t="str">
        <f t="shared" si="10"/>
        <v>-</v>
      </c>
      <c r="N155" s="74" t="str">
        <f t="shared" si="11"/>
        <v>-</v>
      </c>
    </row>
    <row r="156" spans="1:14" ht="27.6" x14ac:dyDescent="0.3">
      <c r="A156" s="65" t="s">
        <v>116</v>
      </c>
      <c r="B156" s="73">
        <v>200</v>
      </c>
      <c r="C156" s="133" t="s">
        <v>168</v>
      </c>
      <c r="D156" s="134" t="s">
        <v>57</v>
      </c>
      <c r="E156" s="134" t="s">
        <v>169</v>
      </c>
      <c r="F156" s="135" t="s">
        <v>36</v>
      </c>
      <c r="G156" s="13">
        <v>2671776.2000000002</v>
      </c>
      <c r="H156" s="10">
        <v>495229.3</v>
      </c>
      <c r="I156" s="10">
        <v>447437.8</v>
      </c>
      <c r="J156" s="10">
        <v>447437.8</v>
      </c>
      <c r="K156" s="8">
        <f t="shared" si="8"/>
        <v>2224338.4000000004</v>
      </c>
      <c r="L156" s="8">
        <f t="shared" si="9"/>
        <v>47791.5</v>
      </c>
      <c r="M156" s="9">
        <f t="shared" si="10"/>
        <v>0.16746829319012571</v>
      </c>
      <c r="N156" s="74">
        <f t="shared" si="11"/>
        <v>0.90349621882227082</v>
      </c>
    </row>
    <row r="157" spans="1:14" x14ac:dyDescent="0.3">
      <c r="A157" s="65" t="s">
        <v>117</v>
      </c>
      <c r="B157" s="73">
        <v>200</v>
      </c>
      <c r="C157" s="133" t="s">
        <v>168</v>
      </c>
      <c r="D157" s="134" t="s">
        <v>57</v>
      </c>
      <c r="E157" s="134" t="s">
        <v>169</v>
      </c>
      <c r="F157" s="135" t="s">
        <v>37</v>
      </c>
      <c r="G157" s="13">
        <v>2358418.9</v>
      </c>
      <c r="H157" s="10">
        <v>437750</v>
      </c>
      <c r="I157" s="10">
        <v>394580</v>
      </c>
      <c r="J157" s="10">
        <v>394580</v>
      </c>
      <c r="K157" s="8">
        <f t="shared" si="8"/>
        <v>1963838.9</v>
      </c>
      <c r="L157" s="8">
        <f t="shared" si="9"/>
        <v>43170</v>
      </c>
      <c r="M157" s="9">
        <f t="shared" si="10"/>
        <v>0.16730700385754202</v>
      </c>
      <c r="N157" s="74">
        <f t="shared" si="11"/>
        <v>0.90138206739006277</v>
      </c>
    </row>
    <row r="158" spans="1:14" ht="55.2" x14ac:dyDescent="0.3">
      <c r="A158" s="66" t="s">
        <v>118</v>
      </c>
      <c r="B158" s="73">
        <v>200</v>
      </c>
      <c r="C158" s="139" t="s">
        <v>168</v>
      </c>
      <c r="D158" s="140" t="s">
        <v>57</v>
      </c>
      <c r="E158" s="140" t="s">
        <v>169</v>
      </c>
      <c r="F158" s="141" t="s">
        <v>38</v>
      </c>
      <c r="G158" s="14">
        <v>2228794.6</v>
      </c>
      <c r="H158" s="11">
        <v>410159.6</v>
      </c>
      <c r="I158" s="11">
        <v>373124.9</v>
      </c>
      <c r="J158" s="11">
        <v>373124.9</v>
      </c>
      <c r="K158" s="8">
        <f t="shared" si="8"/>
        <v>1855669.7000000002</v>
      </c>
      <c r="L158" s="8">
        <f t="shared" si="9"/>
        <v>37034.699999999953</v>
      </c>
      <c r="M158" s="9">
        <f t="shared" si="10"/>
        <v>0.16741107502683289</v>
      </c>
      <c r="N158" s="74">
        <f t="shared" si="11"/>
        <v>0.90970661176771195</v>
      </c>
    </row>
    <row r="159" spans="1:14" x14ac:dyDescent="0.3">
      <c r="A159" s="66" t="s">
        <v>119</v>
      </c>
      <c r="B159" s="73">
        <v>200</v>
      </c>
      <c r="C159" s="139" t="s">
        <v>168</v>
      </c>
      <c r="D159" s="140" t="s">
        <v>57</v>
      </c>
      <c r="E159" s="140" t="s">
        <v>169</v>
      </c>
      <c r="F159" s="141" t="s">
        <v>39</v>
      </c>
      <c r="G159" s="14">
        <v>129624.3</v>
      </c>
      <c r="H159" s="11">
        <v>27590.400000000001</v>
      </c>
      <c r="I159" s="11">
        <v>21455.1</v>
      </c>
      <c r="J159" s="11">
        <v>21455.1</v>
      </c>
      <c r="K159" s="8">
        <f t="shared" si="8"/>
        <v>108169.20000000001</v>
      </c>
      <c r="L159" s="8">
        <f t="shared" si="9"/>
        <v>6135.3000000000029</v>
      </c>
      <c r="M159" s="9">
        <f t="shared" si="10"/>
        <v>0.16551757656550506</v>
      </c>
      <c r="N159" s="74">
        <f t="shared" si="11"/>
        <v>0.77762917536534437</v>
      </c>
    </row>
    <row r="160" spans="1:14" x14ac:dyDescent="0.3">
      <c r="A160" s="65" t="s">
        <v>138</v>
      </c>
      <c r="B160" s="73">
        <v>200</v>
      </c>
      <c r="C160" s="133" t="s">
        <v>168</v>
      </c>
      <c r="D160" s="134" t="s">
        <v>57</v>
      </c>
      <c r="E160" s="134" t="s">
        <v>169</v>
      </c>
      <c r="F160" s="135" t="s">
        <v>58</v>
      </c>
      <c r="G160" s="13">
        <v>313357.3</v>
      </c>
      <c r="H160" s="10">
        <v>57479.3</v>
      </c>
      <c r="I160" s="10">
        <v>52857.8</v>
      </c>
      <c r="J160" s="10">
        <v>52857.8</v>
      </c>
      <c r="K160" s="8">
        <f t="shared" si="8"/>
        <v>260499.5</v>
      </c>
      <c r="L160" s="8">
        <f t="shared" si="9"/>
        <v>4621.5</v>
      </c>
      <c r="M160" s="9">
        <f t="shared" si="10"/>
        <v>0.16868220398886513</v>
      </c>
      <c r="N160" s="74">
        <f t="shared" si="11"/>
        <v>0.91959714192761566</v>
      </c>
    </row>
    <row r="161" spans="1:14" ht="55.2" x14ac:dyDescent="0.3">
      <c r="A161" s="66" t="s">
        <v>139</v>
      </c>
      <c r="B161" s="73">
        <v>200</v>
      </c>
      <c r="C161" s="139" t="s">
        <v>168</v>
      </c>
      <c r="D161" s="140" t="s">
        <v>57</v>
      </c>
      <c r="E161" s="140" t="s">
        <v>169</v>
      </c>
      <c r="F161" s="141" t="s">
        <v>59</v>
      </c>
      <c r="G161" s="14">
        <v>296516.5</v>
      </c>
      <c r="H161" s="11">
        <v>54191.3</v>
      </c>
      <c r="I161" s="11">
        <v>49923.199999999997</v>
      </c>
      <c r="J161" s="11">
        <v>49923.199999999997</v>
      </c>
      <c r="K161" s="8">
        <f t="shared" si="8"/>
        <v>246593.3</v>
      </c>
      <c r="L161" s="8">
        <f t="shared" si="9"/>
        <v>4268.1000000000058</v>
      </c>
      <c r="M161" s="9">
        <f t="shared" si="10"/>
        <v>0.16836567273659306</v>
      </c>
      <c r="N161" s="74">
        <f t="shared" si="11"/>
        <v>0.92124012525995858</v>
      </c>
    </row>
    <row r="162" spans="1:14" x14ac:dyDescent="0.3">
      <c r="A162" s="66" t="s">
        <v>140</v>
      </c>
      <c r="B162" s="73">
        <v>200</v>
      </c>
      <c r="C162" s="139" t="s">
        <v>168</v>
      </c>
      <c r="D162" s="140" t="s">
        <v>57</v>
      </c>
      <c r="E162" s="140" t="s">
        <v>169</v>
      </c>
      <c r="F162" s="141" t="s">
        <v>60</v>
      </c>
      <c r="G162" s="14">
        <v>16840.8</v>
      </c>
      <c r="H162" s="11">
        <v>3288</v>
      </c>
      <c r="I162" s="11">
        <v>2934.7</v>
      </c>
      <c r="J162" s="11">
        <v>2934.7</v>
      </c>
      <c r="K162" s="8">
        <f t="shared" si="8"/>
        <v>13906.099999999999</v>
      </c>
      <c r="L162" s="8">
        <f t="shared" si="9"/>
        <v>353.30000000000018</v>
      </c>
      <c r="M162" s="9">
        <f t="shared" si="10"/>
        <v>0.17426131775212578</v>
      </c>
      <c r="N162" s="74">
        <f t="shared" si="11"/>
        <v>0.89254866180048653</v>
      </c>
    </row>
    <row r="163" spans="1:14" x14ac:dyDescent="0.3">
      <c r="A163" s="65" t="s">
        <v>141</v>
      </c>
      <c r="B163" s="73">
        <v>200</v>
      </c>
      <c r="C163" s="133" t="s">
        <v>168</v>
      </c>
      <c r="D163" s="134" t="s">
        <v>61</v>
      </c>
      <c r="E163" s="134" t="s">
        <v>169</v>
      </c>
      <c r="F163" s="135"/>
      <c r="G163" s="13">
        <v>5425050.0999999996</v>
      </c>
      <c r="H163" s="10">
        <v>970456.7</v>
      </c>
      <c r="I163" s="10">
        <v>839289.1</v>
      </c>
      <c r="J163" s="10">
        <v>839289.1</v>
      </c>
      <c r="K163" s="8">
        <f t="shared" si="8"/>
        <v>4585761</v>
      </c>
      <c r="L163" s="8">
        <f t="shared" si="9"/>
        <v>131167.59999999998</v>
      </c>
      <c r="M163" s="9">
        <f t="shared" si="10"/>
        <v>0.15470623948707865</v>
      </c>
      <c r="N163" s="74">
        <f t="shared" si="11"/>
        <v>0.86483930710149148</v>
      </c>
    </row>
    <row r="164" spans="1:14" ht="27.6" x14ac:dyDescent="0.3">
      <c r="A164" s="65" t="s">
        <v>99</v>
      </c>
      <c r="B164" s="73">
        <v>200</v>
      </c>
      <c r="C164" s="133" t="s">
        <v>168</v>
      </c>
      <c r="D164" s="134" t="s">
        <v>61</v>
      </c>
      <c r="E164" s="134" t="s">
        <v>169</v>
      </c>
      <c r="F164" s="135" t="s">
        <v>19</v>
      </c>
      <c r="G164" s="13">
        <v>285497.7</v>
      </c>
      <c r="H164" s="10">
        <v>0</v>
      </c>
      <c r="I164" s="10">
        <v>0</v>
      </c>
      <c r="J164" s="10">
        <v>0</v>
      </c>
      <c r="K164" s="8">
        <f t="shared" si="8"/>
        <v>285497.7</v>
      </c>
      <c r="L164" s="8">
        <f t="shared" si="9"/>
        <v>0</v>
      </c>
      <c r="M164" s="9" t="str">
        <f t="shared" si="10"/>
        <v>-</v>
      </c>
      <c r="N164" s="74" t="str">
        <f t="shared" si="11"/>
        <v>-</v>
      </c>
    </row>
    <row r="165" spans="1:14" ht="27.6" x14ac:dyDescent="0.3">
      <c r="A165" s="65" t="s">
        <v>100</v>
      </c>
      <c r="B165" s="73">
        <v>200</v>
      </c>
      <c r="C165" s="133" t="s">
        <v>168</v>
      </c>
      <c r="D165" s="134" t="s">
        <v>61</v>
      </c>
      <c r="E165" s="134" t="s">
        <v>169</v>
      </c>
      <c r="F165" s="135" t="s">
        <v>20</v>
      </c>
      <c r="G165" s="13">
        <v>285497.7</v>
      </c>
      <c r="H165" s="10">
        <v>0</v>
      </c>
      <c r="I165" s="10">
        <v>0</v>
      </c>
      <c r="J165" s="10">
        <v>0</v>
      </c>
      <c r="K165" s="8">
        <f t="shared" si="8"/>
        <v>285497.7</v>
      </c>
      <c r="L165" s="8">
        <f t="shared" si="9"/>
        <v>0</v>
      </c>
      <c r="M165" s="9" t="str">
        <f t="shared" si="10"/>
        <v>-</v>
      </c>
      <c r="N165" s="74" t="str">
        <f t="shared" si="11"/>
        <v>-</v>
      </c>
    </row>
    <row r="166" spans="1:14" ht="27.6" x14ac:dyDescent="0.3">
      <c r="A166" s="66" t="s">
        <v>103</v>
      </c>
      <c r="B166" s="73">
        <v>200</v>
      </c>
      <c r="C166" s="139" t="s">
        <v>168</v>
      </c>
      <c r="D166" s="140" t="s">
        <v>61</v>
      </c>
      <c r="E166" s="140" t="s">
        <v>169</v>
      </c>
      <c r="F166" s="141" t="s">
        <v>23</v>
      </c>
      <c r="G166" s="14">
        <v>261652.8</v>
      </c>
      <c r="H166" s="11">
        <v>0</v>
      </c>
      <c r="I166" s="11">
        <v>0</v>
      </c>
      <c r="J166" s="11">
        <v>0</v>
      </c>
      <c r="K166" s="8">
        <f t="shared" si="8"/>
        <v>261652.8</v>
      </c>
      <c r="L166" s="8">
        <f t="shared" si="9"/>
        <v>0</v>
      </c>
      <c r="M166" s="9" t="str">
        <f t="shared" si="10"/>
        <v>-</v>
      </c>
      <c r="N166" s="74" t="str">
        <f t="shared" si="11"/>
        <v>-</v>
      </c>
    </row>
    <row r="167" spans="1:14" ht="27.6" x14ac:dyDescent="0.3">
      <c r="A167" s="66" t="s">
        <v>101</v>
      </c>
      <c r="B167" s="73">
        <v>200</v>
      </c>
      <c r="C167" s="139" t="s">
        <v>168</v>
      </c>
      <c r="D167" s="140" t="s">
        <v>61</v>
      </c>
      <c r="E167" s="140" t="s">
        <v>169</v>
      </c>
      <c r="F167" s="141" t="s">
        <v>21</v>
      </c>
      <c r="G167" s="14">
        <v>23844.9</v>
      </c>
      <c r="H167" s="11">
        <v>0</v>
      </c>
      <c r="I167" s="11">
        <v>0</v>
      </c>
      <c r="J167" s="11">
        <v>0</v>
      </c>
      <c r="K167" s="8">
        <f t="shared" si="8"/>
        <v>23844.9</v>
      </c>
      <c r="L167" s="8">
        <f t="shared" si="9"/>
        <v>0</v>
      </c>
      <c r="M167" s="9" t="str">
        <f t="shared" si="10"/>
        <v>-</v>
      </c>
      <c r="N167" s="74" t="str">
        <f t="shared" si="11"/>
        <v>-</v>
      </c>
    </row>
    <row r="168" spans="1:14" ht="27.6" x14ac:dyDescent="0.3">
      <c r="A168" s="65" t="s">
        <v>116</v>
      </c>
      <c r="B168" s="73">
        <v>200</v>
      </c>
      <c r="C168" s="133" t="s">
        <v>168</v>
      </c>
      <c r="D168" s="134" t="s">
        <v>61</v>
      </c>
      <c r="E168" s="134" t="s">
        <v>169</v>
      </c>
      <c r="F168" s="135" t="s">
        <v>36</v>
      </c>
      <c r="G168" s="13">
        <v>5139552.4000000004</v>
      </c>
      <c r="H168" s="10">
        <v>970456.7</v>
      </c>
      <c r="I168" s="10">
        <v>839289.1</v>
      </c>
      <c r="J168" s="10">
        <v>839289.1</v>
      </c>
      <c r="K168" s="8">
        <f t="shared" si="8"/>
        <v>4300263.3000000007</v>
      </c>
      <c r="L168" s="8">
        <f t="shared" si="9"/>
        <v>131167.59999999998</v>
      </c>
      <c r="M168" s="9">
        <f t="shared" si="10"/>
        <v>0.16330003756747377</v>
      </c>
      <c r="N168" s="74">
        <f t="shared" si="11"/>
        <v>0.86483930710149148</v>
      </c>
    </row>
    <row r="169" spans="1:14" x14ac:dyDescent="0.3">
      <c r="A169" s="65" t="s">
        <v>117</v>
      </c>
      <c r="B169" s="73">
        <v>200</v>
      </c>
      <c r="C169" s="133" t="s">
        <v>168</v>
      </c>
      <c r="D169" s="134" t="s">
        <v>61</v>
      </c>
      <c r="E169" s="134" t="s">
        <v>169</v>
      </c>
      <c r="F169" s="135" t="s">
        <v>37</v>
      </c>
      <c r="G169" s="13">
        <v>4745958.0999999996</v>
      </c>
      <c r="H169" s="10">
        <v>898437.5</v>
      </c>
      <c r="I169" s="10">
        <v>773693.6</v>
      </c>
      <c r="J169" s="10">
        <v>773693.6</v>
      </c>
      <c r="K169" s="8">
        <f t="shared" si="8"/>
        <v>3972264.4999999995</v>
      </c>
      <c r="L169" s="8">
        <f t="shared" si="9"/>
        <v>124743.90000000002</v>
      </c>
      <c r="M169" s="9">
        <f t="shared" si="10"/>
        <v>0.16302158251249627</v>
      </c>
      <c r="N169" s="74">
        <f t="shared" si="11"/>
        <v>0.86115461565217388</v>
      </c>
    </row>
    <row r="170" spans="1:14" ht="55.2" x14ac:dyDescent="0.3">
      <c r="A170" s="66" t="s">
        <v>118</v>
      </c>
      <c r="B170" s="73">
        <v>200</v>
      </c>
      <c r="C170" s="139" t="s">
        <v>168</v>
      </c>
      <c r="D170" s="140" t="s">
        <v>61</v>
      </c>
      <c r="E170" s="140" t="s">
        <v>169</v>
      </c>
      <c r="F170" s="141" t="s">
        <v>38</v>
      </c>
      <c r="G170" s="14">
        <v>4545380.2</v>
      </c>
      <c r="H170" s="11">
        <v>866846.3</v>
      </c>
      <c r="I170" s="11">
        <v>754245.9</v>
      </c>
      <c r="J170" s="11">
        <v>754245.9</v>
      </c>
      <c r="K170" s="8">
        <f t="shared" si="8"/>
        <v>3791134.3000000003</v>
      </c>
      <c r="L170" s="8">
        <f t="shared" si="9"/>
        <v>112600.40000000002</v>
      </c>
      <c r="M170" s="9">
        <f t="shared" si="10"/>
        <v>0.16593681206249808</v>
      </c>
      <c r="N170" s="74">
        <f t="shared" si="11"/>
        <v>0.87010338510990937</v>
      </c>
    </row>
    <row r="171" spans="1:14" x14ac:dyDescent="0.3">
      <c r="A171" s="66" t="s">
        <v>119</v>
      </c>
      <c r="B171" s="73">
        <v>200</v>
      </c>
      <c r="C171" s="139" t="s">
        <v>168</v>
      </c>
      <c r="D171" s="140" t="s">
        <v>61</v>
      </c>
      <c r="E171" s="140" t="s">
        <v>169</v>
      </c>
      <c r="F171" s="141" t="s">
        <v>39</v>
      </c>
      <c r="G171" s="14">
        <v>200577.9</v>
      </c>
      <c r="H171" s="11">
        <v>31591.200000000001</v>
      </c>
      <c r="I171" s="11">
        <v>19447.599999999999</v>
      </c>
      <c r="J171" s="11">
        <v>19447.599999999999</v>
      </c>
      <c r="K171" s="8">
        <f t="shared" si="8"/>
        <v>181130.3</v>
      </c>
      <c r="L171" s="8">
        <f t="shared" si="9"/>
        <v>12143.600000000002</v>
      </c>
      <c r="M171" s="9">
        <f t="shared" si="10"/>
        <v>9.6957840320394215E-2</v>
      </c>
      <c r="N171" s="74">
        <f t="shared" si="11"/>
        <v>0.61560181316315932</v>
      </c>
    </row>
    <row r="172" spans="1:14" x14ac:dyDescent="0.3">
      <c r="A172" s="65" t="s">
        <v>138</v>
      </c>
      <c r="B172" s="73">
        <v>200</v>
      </c>
      <c r="C172" s="133" t="s">
        <v>168</v>
      </c>
      <c r="D172" s="134" t="s">
        <v>61</v>
      </c>
      <c r="E172" s="134" t="s">
        <v>169</v>
      </c>
      <c r="F172" s="135" t="s">
        <v>58</v>
      </c>
      <c r="G172" s="13">
        <v>388989.9</v>
      </c>
      <c r="H172" s="10">
        <v>72019.199999999997</v>
      </c>
      <c r="I172" s="10">
        <v>65595.5</v>
      </c>
      <c r="J172" s="10">
        <v>65595.5</v>
      </c>
      <c r="K172" s="8">
        <f t="shared" si="8"/>
        <v>323394.40000000002</v>
      </c>
      <c r="L172" s="8">
        <f t="shared" si="9"/>
        <v>6423.6999999999971</v>
      </c>
      <c r="M172" s="9">
        <f t="shared" si="10"/>
        <v>0.168630342330225</v>
      </c>
      <c r="N172" s="74">
        <f t="shared" si="11"/>
        <v>0.91080572958322226</v>
      </c>
    </row>
    <row r="173" spans="1:14" ht="55.2" x14ac:dyDescent="0.3">
      <c r="A173" s="66" t="s">
        <v>139</v>
      </c>
      <c r="B173" s="73">
        <v>200</v>
      </c>
      <c r="C173" s="139" t="s">
        <v>168</v>
      </c>
      <c r="D173" s="140" t="s">
        <v>61</v>
      </c>
      <c r="E173" s="140" t="s">
        <v>169</v>
      </c>
      <c r="F173" s="141" t="s">
        <v>59</v>
      </c>
      <c r="G173" s="14">
        <v>376186.6</v>
      </c>
      <c r="H173" s="11">
        <v>70029.100000000006</v>
      </c>
      <c r="I173" s="11">
        <v>64396.5</v>
      </c>
      <c r="J173" s="11">
        <v>64396.5</v>
      </c>
      <c r="K173" s="8">
        <f t="shared" si="8"/>
        <v>311790.09999999998</v>
      </c>
      <c r="L173" s="8">
        <f t="shared" si="9"/>
        <v>5632.6000000000058</v>
      </c>
      <c r="M173" s="9">
        <f t="shared" si="10"/>
        <v>0.17118233344834718</v>
      </c>
      <c r="N173" s="74">
        <f t="shared" si="11"/>
        <v>0.91956772256104957</v>
      </c>
    </row>
    <row r="174" spans="1:14" x14ac:dyDescent="0.3">
      <c r="A174" s="66" t="s">
        <v>140</v>
      </c>
      <c r="B174" s="73">
        <v>200</v>
      </c>
      <c r="C174" s="139" t="s">
        <v>168</v>
      </c>
      <c r="D174" s="140" t="s">
        <v>61</v>
      </c>
      <c r="E174" s="140" t="s">
        <v>169</v>
      </c>
      <c r="F174" s="141" t="s">
        <v>60</v>
      </c>
      <c r="G174" s="14">
        <v>12803.3</v>
      </c>
      <c r="H174" s="11">
        <v>1990.1</v>
      </c>
      <c r="I174" s="11">
        <v>1199.0999999999999</v>
      </c>
      <c r="J174" s="11">
        <v>1199.0999999999999</v>
      </c>
      <c r="K174" s="8">
        <f t="shared" si="8"/>
        <v>11604.199999999999</v>
      </c>
      <c r="L174" s="8">
        <f t="shared" si="9"/>
        <v>791</v>
      </c>
      <c r="M174" s="9">
        <f t="shared" si="10"/>
        <v>9.3655541930596012E-2</v>
      </c>
      <c r="N174" s="74">
        <f t="shared" si="11"/>
        <v>0.60253253605346468</v>
      </c>
    </row>
    <row r="175" spans="1:14" ht="27.6" x14ac:dyDescent="0.3">
      <c r="A175" s="65" t="s">
        <v>120</v>
      </c>
      <c r="B175" s="73">
        <v>200</v>
      </c>
      <c r="C175" s="142" t="s">
        <v>168</v>
      </c>
      <c r="D175" s="143" t="s">
        <v>61</v>
      </c>
      <c r="E175" s="143" t="s">
        <v>169</v>
      </c>
      <c r="F175" s="144" t="s">
        <v>40</v>
      </c>
      <c r="G175" s="13">
        <v>4604.3999999999996</v>
      </c>
      <c r="H175" s="10">
        <v>0</v>
      </c>
      <c r="I175" s="10">
        <v>0</v>
      </c>
      <c r="J175" s="10">
        <v>0</v>
      </c>
      <c r="K175" s="8">
        <f t="shared" si="8"/>
        <v>4604.3999999999996</v>
      </c>
      <c r="L175" s="8">
        <f t="shared" si="9"/>
        <v>0</v>
      </c>
      <c r="M175" s="9" t="str">
        <f t="shared" si="10"/>
        <v>-</v>
      </c>
      <c r="N175" s="74" t="str">
        <f t="shared" si="11"/>
        <v>-</v>
      </c>
    </row>
    <row r="176" spans="1:14" ht="27.6" x14ac:dyDescent="0.3">
      <c r="A176" s="66" t="s">
        <v>120</v>
      </c>
      <c r="B176" s="73">
        <v>200</v>
      </c>
      <c r="C176" s="139" t="s">
        <v>168</v>
      </c>
      <c r="D176" s="140" t="s">
        <v>61</v>
      </c>
      <c r="E176" s="140" t="s">
        <v>169</v>
      </c>
      <c r="F176" s="141" t="s">
        <v>40</v>
      </c>
      <c r="G176" s="14">
        <v>4604.3999999999996</v>
      </c>
      <c r="H176" s="11">
        <v>0</v>
      </c>
      <c r="I176" s="11">
        <v>0</v>
      </c>
      <c r="J176" s="11">
        <v>0</v>
      </c>
      <c r="K176" s="8">
        <f t="shared" si="8"/>
        <v>4604.3999999999996</v>
      </c>
      <c r="L176" s="8">
        <f t="shared" si="9"/>
        <v>0</v>
      </c>
      <c r="M176" s="9" t="str">
        <f t="shared" si="10"/>
        <v>-</v>
      </c>
      <c r="N176" s="74" t="str">
        <f t="shared" si="11"/>
        <v>-</v>
      </c>
    </row>
    <row r="177" spans="1:14" x14ac:dyDescent="0.3">
      <c r="A177" s="65" t="s">
        <v>142</v>
      </c>
      <c r="B177" s="73">
        <v>200</v>
      </c>
      <c r="C177" s="133" t="s">
        <v>168</v>
      </c>
      <c r="D177" s="134" t="s">
        <v>62</v>
      </c>
      <c r="E177" s="134" t="s">
        <v>169</v>
      </c>
      <c r="F177" s="135"/>
      <c r="G177" s="13">
        <v>260666.6</v>
      </c>
      <c r="H177" s="10">
        <v>46458.5</v>
      </c>
      <c r="I177" s="10">
        <v>30850.3</v>
      </c>
      <c r="J177" s="10">
        <v>30850.3</v>
      </c>
      <c r="K177" s="8">
        <f t="shared" si="8"/>
        <v>229816.30000000002</v>
      </c>
      <c r="L177" s="8">
        <f t="shared" si="9"/>
        <v>15608.2</v>
      </c>
      <c r="M177" s="9">
        <f t="shared" si="10"/>
        <v>0.11835156479579662</v>
      </c>
      <c r="N177" s="74">
        <f t="shared" si="11"/>
        <v>0.66403994963246771</v>
      </c>
    </row>
    <row r="178" spans="1:14" ht="69" x14ac:dyDescent="0.3">
      <c r="A178" s="65" t="s">
        <v>94</v>
      </c>
      <c r="B178" s="73">
        <v>200</v>
      </c>
      <c r="C178" s="133" t="s">
        <v>168</v>
      </c>
      <c r="D178" s="134" t="s">
        <v>62</v>
      </c>
      <c r="E178" s="134" t="s">
        <v>169</v>
      </c>
      <c r="F178" s="135" t="s">
        <v>14</v>
      </c>
      <c r="G178" s="13">
        <v>12269.5</v>
      </c>
      <c r="H178" s="10">
        <v>64</v>
      </c>
      <c r="I178" s="10">
        <v>0</v>
      </c>
      <c r="J178" s="10">
        <v>0</v>
      </c>
      <c r="K178" s="8">
        <f t="shared" si="8"/>
        <v>12269.5</v>
      </c>
      <c r="L178" s="8">
        <f t="shared" si="9"/>
        <v>64</v>
      </c>
      <c r="M178" s="9" t="str">
        <f t="shared" si="10"/>
        <v>-</v>
      </c>
      <c r="N178" s="74" t="str">
        <f t="shared" si="11"/>
        <v>-</v>
      </c>
    </row>
    <row r="179" spans="1:14" ht="27.6" x14ac:dyDescent="0.3">
      <c r="A179" s="65" t="s">
        <v>95</v>
      </c>
      <c r="B179" s="73">
        <v>200</v>
      </c>
      <c r="C179" s="133" t="s">
        <v>168</v>
      </c>
      <c r="D179" s="134" t="s">
        <v>62</v>
      </c>
      <c r="E179" s="134" t="s">
        <v>169</v>
      </c>
      <c r="F179" s="135" t="s">
        <v>15</v>
      </c>
      <c r="G179" s="13">
        <v>12269.5</v>
      </c>
      <c r="H179" s="10">
        <v>64</v>
      </c>
      <c r="I179" s="10">
        <v>0</v>
      </c>
      <c r="J179" s="10">
        <v>0</v>
      </c>
      <c r="K179" s="8">
        <f t="shared" si="8"/>
        <v>12269.5</v>
      </c>
      <c r="L179" s="8">
        <f t="shared" si="9"/>
        <v>64</v>
      </c>
      <c r="M179" s="9" t="str">
        <f t="shared" si="10"/>
        <v>-</v>
      </c>
      <c r="N179" s="74" t="str">
        <f t="shared" si="11"/>
        <v>-</v>
      </c>
    </row>
    <row r="180" spans="1:14" x14ac:dyDescent="0.3">
      <c r="A180" s="66" t="s">
        <v>96</v>
      </c>
      <c r="B180" s="73">
        <v>200</v>
      </c>
      <c r="C180" s="139" t="s">
        <v>168</v>
      </c>
      <c r="D180" s="140" t="s">
        <v>62</v>
      </c>
      <c r="E180" s="140" t="s">
        <v>169</v>
      </c>
      <c r="F180" s="141" t="s">
        <v>16</v>
      </c>
      <c r="G180" s="14">
        <v>6896.7</v>
      </c>
      <c r="H180" s="11">
        <v>0</v>
      </c>
      <c r="I180" s="11">
        <v>0</v>
      </c>
      <c r="J180" s="11">
        <v>0</v>
      </c>
      <c r="K180" s="8">
        <f t="shared" si="8"/>
        <v>6896.7</v>
      </c>
      <c r="L180" s="8">
        <f t="shared" si="9"/>
        <v>0</v>
      </c>
      <c r="M180" s="9" t="str">
        <f t="shared" si="10"/>
        <v>-</v>
      </c>
      <c r="N180" s="74" t="str">
        <f t="shared" si="11"/>
        <v>-</v>
      </c>
    </row>
    <row r="181" spans="1:14" ht="27.6" x14ac:dyDescent="0.3">
      <c r="A181" s="66" t="s">
        <v>97</v>
      </c>
      <c r="B181" s="73">
        <v>200</v>
      </c>
      <c r="C181" s="139" t="s">
        <v>168</v>
      </c>
      <c r="D181" s="140" t="s">
        <v>62</v>
      </c>
      <c r="E181" s="140" t="s">
        <v>169</v>
      </c>
      <c r="F181" s="141" t="s">
        <v>17</v>
      </c>
      <c r="G181" s="14">
        <v>5372.8</v>
      </c>
      <c r="H181" s="11">
        <v>64</v>
      </c>
      <c r="I181" s="11">
        <v>0</v>
      </c>
      <c r="J181" s="11">
        <v>0</v>
      </c>
      <c r="K181" s="8">
        <f t="shared" si="8"/>
        <v>5372.8</v>
      </c>
      <c r="L181" s="8">
        <f t="shared" si="9"/>
        <v>64</v>
      </c>
      <c r="M181" s="9" t="str">
        <f t="shared" si="10"/>
        <v>-</v>
      </c>
      <c r="N181" s="74" t="str">
        <f t="shared" si="11"/>
        <v>-</v>
      </c>
    </row>
    <row r="182" spans="1:14" ht="27.6" x14ac:dyDescent="0.3">
      <c r="A182" s="65" t="s">
        <v>99</v>
      </c>
      <c r="B182" s="73">
        <v>200</v>
      </c>
      <c r="C182" s="133" t="s">
        <v>168</v>
      </c>
      <c r="D182" s="134" t="s">
        <v>62</v>
      </c>
      <c r="E182" s="134" t="s">
        <v>169</v>
      </c>
      <c r="F182" s="135" t="s">
        <v>19</v>
      </c>
      <c r="G182" s="13">
        <v>13160.1</v>
      </c>
      <c r="H182" s="10">
        <v>5734.2</v>
      </c>
      <c r="I182" s="10">
        <v>1433.7</v>
      </c>
      <c r="J182" s="10">
        <v>1433.7</v>
      </c>
      <c r="K182" s="8">
        <f t="shared" si="8"/>
        <v>11726.4</v>
      </c>
      <c r="L182" s="8">
        <f t="shared" si="9"/>
        <v>4300.5</v>
      </c>
      <c r="M182" s="9">
        <f t="shared" si="10"/>
        <v>0.10894294116306107</v>
      </c>
      <c r="N182" s="74">
        <f t="shared" si="11"/>
        <v>0.25002615883645496</v>
      </c>
    </row>
    <row r="183" spans="1:14" ht="27.6" x14ac:dyDescent="0.3">
      <c r="A183" s="65" t="s">
        <v>100</v>
      </c>
      <c r="B183" s="73">
        <v>200</v>
      </c>
      <c r="C183" s="133" t="s">
        <v>168</v>
      </c>
      <c r="D183" s="134" t="s">
        <v>62</v>
      </c>
      <c r="E183" s="134" t="s">
        <v>169</v>
      </c>
      <c r="F183" s="135" t="s">
        <v>20</v>
      </c>
      <c r="G183" s="13">
        <v>13160.1</v>
      </c>
      <c r="H183" s="10">
        <v>5734.2</v>
      </c>
      <c r="I183" s="10">
        <v>1433.7</v>
      </c>
      <c r="J183" s="10">
        <v>1433.7</v>
      </c>
      <c r="K183" s="8">
        <f t="shared" si="8"/>
        <v>11726.4</v>
      </c>
      <c r="L183" s="8">
        <f t="shared" si="9"/>
        <v>4300.5</v>
      </c>
      <c r="M183" s="9">
        <f t="shared" si="10"/>
        <v>0.10894294116306107</v>
      </c>
      <c r="N183" s="74">
        <f t="shared" si="11"/>
        <v>0.25002615883645496</v>
      </c>
    </row>
    <row r="184" spans="1:14" ht="27.6" x14ac:dyDescent="0.3">
      <c r="A184" s="66" t="s">
        <v>101</v>
      </c>
      <c r="B184" s="73">
        <v>200</v>
      </c>
      <c r="C184" s="139" t="s">
        <v>168</v>
      </c>
      <c r="D184" s="140" t="s">
        <v>62</v>
      </c>
      <c r="E184" s="140" t="s">
        <v>169</v>
      </c>
      <c r="F184" s="141" t="s">
        <v>21</v>
      </c>
      <c r="G184" s="14">
        <v>13160.1</v>
      </c>
      <c r="H184" s="11">
        <v>5734.2</v>
      </c>
      <c r="I184" s="11">
        <v>1433.7</v>
      </c>
      <c r="J184" s="11">
        <v>1433.7</v>
      </c>
      <c r="K184" s="8">
        <f t="shared" si="8"/>
        <v>11726.4</v>
      </c>
      <c r="L184" s="8">
        <f t="shared" si="9"/>
        <v>4300.5</v>
      </c>
      <c r="M184" s="9">
        <f t="shared" si="10"/>
        <v>0.10894294116306107</v>
      </c>
      <c r="N184" s="74">
        <f t="shared" si="11"/>
        <v>0.25002615883645496</v>
      </c>
    </row>
    <row r="185" spans="1:14" x14ac:dyDescent="0.3">
      <c r="A185" s="65" t="s">
        <v>134</v>
      </c>
      <c r="B185" s="73">
        <v>200</v>
      </c>
      <c r="C185" s="133" t="s">
        <v>168</v>
      </c>
      <c r="D185" s="134" t="s">
        <v>62</v>
      </c>
      <c r="E185" s="134" t="s">
        <v>169</v>
      </c>
      <c r="F185" s="135" t="s">
        <v>54</v>
      </c>
      <c r="G185" s="13">
        <v>5704.8</v>
      </c>
      <c r="H185" s="10">
        <v>360</v>
      </c>
      <c r="I185" s="10">
        <v>311.39999999999998</v>
      </c>
      <c r="J185" s="10">
        <v>311.39999999999998</v>
      </c>
      <c r="K185" s="8">
        <f t="shared" si="8"/>
        <v>5393.4000000000005</v>
      </c>
      <c r="L185" s="8">
        <f t="shared" si="9"/>
        <v>48.600000000000023</v>
      </c>
      <c r="M185" s="9">
        <f t="shared" si="10"/>
        <v>5.4585612116112743E-2</v>
      </c>
      <c r="N185" s="74">
        <f t="shared" si="11"/>
        <v>0.86499999999999999</v>
      </c>
    </row>
    <row r="186" spans="1:14" ht="27.6" x14ac:dyDescent="0.3">
      <c r="A186" s="65" t="s">
        <v>143</v>
      </c>
      <c r="B186" s="73">
        <v>200</v>
      </c>
      <c r="C186" s="133" t="s">
        <v>168</v>
      </c>
      <c r="D186" s="134" t="s">
        <v>62</v>
      </c>
      <c r="E186" s="134" t="s">
        <v>169</v>
      </c>
      <c r="F186" s="135" t="s">
        <v>63</v>
      </c>
      <c r="G186" s="13">
        <v>5704.8</v>
      </c>
      <c r="H186" s="10">
        <v>360</v>
      </c>
      <c r="I186" s="10">
        <v>311.39999999999998</v>
      </c>
      <c r="J186" s="10">
        <v>311.39999999999998</v>
      </c>
      <c r="K186" s="8">
        <f t="shared" si="8"/>
        <v>5393.4000000000005</v>
      </c>
      <c r="L186" s="8">
        <f t="shared" si="9"/>
        <v>48.600000000000023</v>
      </c>
      <c r="M186" s="9">
        <f t="shared" si="10"/>
        <v>5.4585612116112743E-2</v>
      </c>
      <c r="N186" s="74">
        <f t="shared" si="11"/>
        <v>0.86499999999999999</v>
      </c>
    </row>
    <row r="187" spans="1:14" ht="27.6" x14ac:dyDescent="0.3">
      <c r="A187" s="66" t="s">
        <v>144</v>
      </c>
      <c r="B187" s="73">
        <v>200</v>
      </c>
      <c r="C187" s="139" t="s">
        <v>168</v>
      </c>
      <c r="D187" s="140" t="s">
        <v>62</v>
      </c>
      <c r="E187" s="140" t="s">
        <v>169</v>
      </c>
      <c r="F187" s="141" t="s">
        <v>64</v>
      </c>
      <c r="G187" s="14">
        <v>5704.8</v>
      </c>
      <c r="H187" s="11">
        <v>360</v>
      </c>
      <c r="I187" s="11">
        <v>311.39999999999998</v>
      </c>
      <c r="J187" s="11">
        <v>311.39999999999998</v>
      </c>
      <c r="K187" s="8">
        <f t="shared" si="8"/>
        <v>5393.4000000000005</v>
      </c>
      <c r="L187" s="8">
        <f t="shared" si="9"/>
        <v>48.600000000000023</v>
      </c>
      <c r="M187" s="9">
        <f t="shared" si="10"/>
        <v>5.4585612116112743E-2</v>
      </c>
      <c r="N187" s="74">
        <f t="shared" si="11"/>
        <v>0.86499999999999999</v>
      </c>
    </row>
    <row r="188" spans="1:14" ht="27.6" x14ac:dyDescent="0.3">
      <c r="A188" s="65" t="s">
        <v>113</v>
      </c>
      <c r="B188" s="73">
        <v>200</v>
      </c>
      <c r="C188" s="133" t="s">
        <v>168</v>
      </c>
      <c r="D188" s="134" t="s">
        <v>62</v>
      </c>
      <c r="E188" s="134" t="s">
        <v>169</v>
      </c>
      <c r="F188" s="135" t="s">
        <v>33</v>
      </c>
      <c r="G188" s="13">
        <v>140681.79999999999</v>
      </c>
      <c r="H188" s="10">
        <v>15977.6</v>
      </c>
      <c r="I188" s="10">
        <v>15977.5</v>
      </c>
      <c r="J188" s="10">
        <v>15977.5</v>
      </c>
      <c r="K188" s="8">
        <f t="shared" si="8"/>
        <v>124704.29999999999</v>
      </c>
      <c r="L188" s="8">
        <f t="shared" si="9"/>
        <v>0.1000000000003638</v>
      </c>
      <c r="M188" s="9">
        <f t="shared" si="10"/>
        <v>0.11357190482350951</v>
      </c>
      <c r="N188" s="74">
        <f t="shared" si="11"/>
        <v>0.99999374123773277</v>
      </c>
    </row>
    <row r="189" spans="1:14" x14ac:dyDescent="0.3">
      <c r="A189" s="65" t="s">
        <v>114</v>
      </c>
      <c r="B189" s="73">
        <v>200</v>
      </c>
      <c r="C189" s="133" t="s">
        <v>168</v>
      </c>
      <c r="D189" s="134" t="s">
        <v>62</v>
      </c>
      <c r="E189" s="134" t="s">
        <v>169</v>
      </c>
      <c r="F189" s="135" t="s">
        <v>34</v>
      </c>
      <c r="G189" s="13">
        <v>140681.79999999999</v>
      </c>
      <c r="H189" s="10">
        <v>15977.6</v>
      </c>
      <c r="I189" s="10">
        <v>15977.5</v>
      </c>
      <c r="J189" s="10">
        <v>15977.5</v>
      </c>
      <c r="K189" s="8">
        <f t="shared" si="8"/>
        <v>124704.29999999999</v>
      </c>
      <c r="L189" s="8">
        <f t="shared" si="9"/>
        <v>0.1000000000003638</v>
      </c>
      <c r="M189" s="9">
        <f t="shared" si="10"/>
        <v>0.11357190482350951</v>
      </c>
      <c r="N189" s="74">
        <f t="shared" si="11"/>
        <v>0.99999374123773277</v>
      </c>
    </row>
    <row r="190" spans="1:14" ht="27.6" x14ac:dyDescent="0.3">
      <c r="A190" s="66" t="s">
        <v>115</v>
      </c>
      <c r="B190" s="73">
        <v>200</v>
      </c>
      <c r="C190" s="139" t="s">
        <v>168</v>
      </c>
      <c r="D190" s="140" t="s">
        <v>62</v>
      </c>
      <c r="E190" s="140" t="s">
        <v>169</v>
      </c>
      <c r="F190" s="141" t="s">
        <v>35</v>
      </c>
      <c r="G190" s="14">
        <v>140681.79999999999</v>
      </c>
      <c r="H190" s="11">
        <v>15977.6</v>
      </c>
      <c r="I190" s="11">
        <v>15977.5</v>
      </c>
      <c r="J190" s="11">
        <v>15977.5</v>
      </c>
      <c r="K190" s="8">
        <f t="shared" si="8"/>
        <v>124704.29999999999</v>
      </c>
      <c r="L190" s="8">
        <f t="shared" si="9"/>
        <v>0.1000000000003638</v>
      </c>
      <c r="M190" s="9">
        <f t="shared" si="10"/>
        <v>0.11357190482350951</v>
      </c>
      <c r="N190" s="74">
        <f t="shared" si="11"/>
        <v>0.99999374123773277</v>
      </c>
    </row>
    <row r="191" spans="1:14" ht="27.6" x14ac:dyDescent="0.3">
      <c r="A191" s="65" t="s">
        <v>116</v>
      </c>
      <c r="B191" s="73">
        <v>200</v>
      </c>
      <c r="C191" s="133" t="s">
        <v>168</v>
      </c>
      <c r="D191" s="134" t="s">
        <v>62</v>
      </c>
      <c r="E191" s="134" t="s">
        <v>169</v>
      </c>
      <c r="F191" s="135" t="s">
        <v>36</v>
      </c>
      <c r="G191" s="13">
        <v>88850.4</v>
      </c>
      <c r="H191" s="10">
        <v>24322.7</v>
      </c>
      <c r="I191" s="10">
        <v>13127.7</v>
      </c>
      <c r="J191" s="10">
        <v>13127.7</v>
      </c>
      <c r="K191" s="8">
        <f t="shared" si="8"/>
        <v>75722.7</v>
      </c>
      <c r="L191" s="8">
        <f t="shared" si="9"/>
        <v>11195</v>
      </c>
      <c r="M191" s="9">
        <f t="shared" si="10"/>
        <v>0.14775060101023746</v>
      </c>
      <c r="N191" s="74">
        <f t="shared" si="11"/>
        <v>0.53973037532839696</v>
      </c>
    </row>
    <row r="192" spans="1:14" x14ac:dyDescent="0.3">
      <c r="A192" s="65" t="s">
        <v>117</v>
      </c>
      <c r="B192" s="73">
        <v>200</v>
      </c>
      <c r="C192" s="133" t="s">
        <v>168</v>
      </c>
      <c r="D192" s="134" t="s">
        <v>62</v>
      </c>
      <c r="E192" s="134" t="s">
        <v>169</v>
      </c>
      <c r="F192" s="135" t="s">
        <v>37</v>
      </c>
      <c r="G192" s="13">
        <v>84565.2</v>
      </c>
      <c r="H192" s="10">
        <v>23974</v>
      </c>
      <c r="I192" s="10">
        <v>12778.9</v>
      </c>
      <c r="J192" s="10">
        <v>12778.9</v>
      </c>
      <c r="K192" s="8">
        <f t="shared" si="8"/>
        <v>71786.3</v>
      </c>
      <c r="L192" s="8">
        <f t="shared" si="9"/>
        <v>11195.1</v>
      </c>
      <c r="M192" s="9">
        <f t="shared" si="10"/>
        <v>0.15111298737542156</v>
      </c>
      <c r="N192" s="74">
        <f t="shared" si="11"/>
        <v>0.53303161758571782</v>
      </c>
    </row>
    <row r="193" spans="1:14" ht="55.2" x14ac:dyDescent="0.3">
      <c r="A193" s="66" t="s">
        <v>118</v>
      </c>
      <c r="B193" s="73">
        <v>200</v>
      </c>
      <c r="C193" s="139" t="s">
        <v>168</v>
      </c>
      <c r="D193" s="140" t="s">
        <v>62</v>
      </c>
      <c r="E193" s="140" t="s">
        <v>169</v>
      </c>
      <c r="F193" s="141" t="s">
        <v>38</v>
      </c>
      <c r="G193" s="14">
        <v>38702.199999999997</v>
      </c>
      <c r="H193" s="11">
        <v>10090</v>
      </c>
      <c r="I193" s="11">
        <v>7441.8</v>
      </c>
      <c r="J193" s="11">
        <v>7441.8</v>
      </c>
      <c r="K193" s="8">
        <f t="shared" si="8"/>
        <v>31260.399999999998</v>
      </c>
      <c r="L193" s="8">
        <f t="shared" si="9"/>
        <v>2648.2</v>
      </c>
      <c r="M193" s="9">
        <f t="shared" si="10"/>
        <v>0.19228364279033236</v>
      </c>
      <c r="N193" s="74">
        <f t="shared" si="11"/>
        <v>0.73754212091179383</v>
      </c>
    </row>
    <row r="194" spans="1:14" x14ac:dyDescent="0.3">
      <c r="A194" s="66" t="s">
        <v>119</v>
      </c>
      <c r="B194" s="73">
        <v>200</v>
      </c>
      <c r="C194" s="139" t="s">
        <v>168</v>
      </c>
      <c r="D194" s="140" t="s">
        <v>62</v>
      </c>
      <c r="E194" s="140" t="s">
        <v>169</v>
      </c>
      <c r="F194" s="141" t="s">
        <v>39</v>
      </c>
      <c r="G194" s="14">
        <v>45863</v>
      </c>
      <c r="H194" s="11">
        <v>13884</v>
      </c>
      <c r="I194" s="11">
        <v>5337.1</v>
      </c>
      <c r="J194" s="11">
        <v>5337.1</v>
      </c>
      <c r="K194" s="8">
        <f t="shared" si="8"/>
        <v>40525.9</v>
      </c>
      <c r="L194" s="8">
        <f t="shared" si="9"/>
        <v>8546.9</v>
      </c>
      <c r="M194" s="9">
        <f t="shared" si="10"/>
        <v>0.11637049473431743</v>
      </c>
      <c r="N194" s="74">
        <f t="shared" si="11"/>
        <v>0.38440651109190438</v>
      </c>
    </row>
    <row r="195" spans="1:14" x14ac:dyDescent="0.3">
      <c r="A195" s="65" t="s">
        <v>138</v>
      </c>
      <c r="B195" s="73">
        <v>200</v>
      </c>
      <c r="C195" s="133" t="s">
        <v>168</v>
      </c>
      <c r="D195" s="134" t="s">
        <v>62</v>
      </c>
      <c r="E195" s="134" t="s">
        <v>169</v>
      </c>
      <c r="F195" s="135" t="s">
        <v>58</v>
      </c>
      <c r="G195" s="13">
        <v>3011.8</v>
      </c>
      <c r="H195" s="10">
        <v>348.7</v>
      </c>
      <c r="I195" s="10">
        <v>348.7</v>
      </c>
      <c r="J195" s="10">
        <v>348.7</v>
      </c>
      <c r="K195" s="8">
        <f t="shared" si="8"/>
        <v>2663.1000000000004</v>
      </c>
      <c r="L195" s="8">
        <f t="shared" si="9"/>
        <v>0</v>
      </c>
      <c r="M195" s="9">
        <f t="shared" si="10"/>
        <v>0.11577794010226442</v>
      </c>
      <c r="N195" s="74">
        <f t="shared" si="11"/>
        <v>1</v>
      </c>
    </row>
    <row r="196" spans="1:14" x14ac:dyDescent="0.3">
      <c r="A196" s="66" t="s">
        <v>140</v>
      </c>
      <c r="B196" s="73">
        <v>200</v>
      </c>
      <c r="C196" s="139" t="s">
        <v>168</v>
      </c>
      <c r="D196" s="140" t="s">
        <v>62</v>
      </c>
      <c r="E196" s="140" t="s">
        <v>169</v>
      </c>
      <c r="F196" s="141" t="s">
        <v>60</v>
      </c>
      <c r="G196" s="14">
        <v>3011.8</v>
      </c>
      <c r="H196" s="11">
        <v>348.7</v>
      </c>
      <c r="I196" s="11">
        <v>348.7</v>
      </c>
      <c r="J196" s="11">
        <v>348.7</v>
      </c>
      <c r="K196" s="8">
        <f t="shared" si="8"/>
        <v>2663.1000000000004</v>
      </c>
      <c r="L196" s="8">
        <f t="shared" si="9"/>
        <v>0</v>
      </c>
      <c r="M196" s="9">
        <f t="shared" si="10"/>
        <v>0.11577794010226442</v>
      </c>
      <c r="N196" s="74">
        <f t="shared" si="11"/>
        <v>1</v>
      </c>
    </row>
    <row r="197" spans="1:14" ht="27.6" x14ac:dyDescent="0.3">
      <c r="A197" s="65" t="s">
        <v>120</v>
      </c>
      <c r="B197" s="73">
        <v>200</v>
      </c>
      <c r="C197" s="133" t="s">
        <v>168</v>
      </c>
      <c r="D197" s="134" t="s">
        <v>62</v>
      </c>
      <c r="E197" s="134" t="s">
        <v>169</v>
      </c>
      <c r="F197" s="135" t="s">
        <v>40</v>
      </c>
      <c r="G197" s="13">
        <v>1273.4000000000001</v>
      </c>
      <c r="H197" s="10">
        <v>0</v>
      </c>
      <c r="I197" s="10">
        <v>0</v>
      </c>
      <c r="J197" s="10">
        <v>0</v>
      </c>
      <c r="K197" s="8">
        <f t="shared" si="8"/>
        <v>1273.4000000000001</v>
      </c>
      <c r="L197" s="8">
        <f t="shared" si="9"/>
        <v>0</v>
      </c>
      <c r="M197" s="9" t="str">
        <f t="shared" si="10"/>
        <v>-</v>
      </c>
      <c r="N197" s="74" t="str">
        <f t="shared" si="11"/>
        <v>-</v>
      </c>
    </row>
    <row r="198" spans="1:14" ht="27.6" x14ac:dyDescent="0.3">
      <c r="A198" s="66" t="s">
        <v>120</v>
      </c>
      <c r="B198" s="73">
        <v>200</v>
      </c>
      <c r="C198" s="139" t="s">
        <v>168</v>
      </c>
      <c r="D198" s="140" t="s">
        <v>62</v>
      </c>
      <c r="E198" s="140" t="s">
        <v>169</v>
      </c>
      <c r="F198" s="141" t="s">
        <v>40</v>
      </c>
      <c r="G198" s="14">
        <v>1273.4000000000001</v>
      </c>
      <c r="H198" s="11">
        <v>0</v>
      </c>
      <c r="I198" s="11">
        <v>0</v>
      </c>
      <c r="J198" s="11">
        <v>0</v>
      </c>
      <c r="K198" s="8">
        <f t="shared" ref="K198:K261" si="12">G198-I198</f>
        <v>1273.4000000000001</v>
      </c>
      <c r="L198" s="8">
        <f t="shared" ref="L198:L261" si="13">H198-J198</f>
        <v>0</v>
      </c>
      <c r="M198" s="9" t="str">
        <f t="shared" ref="M198:M261" si="14">IF(I198=0,"-",I198/G198)</f>
        <v>-</v>
      </c>
      <c r="N198" s="74" t="str">
        <f t="shared" ref="N198:N261" si="15">IF(J198=0,"-",J198/H198)</f>
        <v>-</v>
      </c>
    </row>
    <row r="199" spans="1:14" x14ac:dyDescent="0.3">
      <c r="A199" s="65" t="s">
        <v>145</v>
      </c>
      <c r="B199" s="73">
        <v>200</v>
      </c>
      <c r="C199" s="133" t="s">
        <v>168</v>
      </c>
      <c r="D199" s="134" t="s">
        <v>65</v>
      </c>
      <c r="E199" s="134" t="s">
        <v>169</v>
      </c>
      <c r="F199" s="135"/>
      <c r="G199" s="13">
        <v>546419.30000000005</v>
      </c>
      <c r="H199" s="10">
        <v>118296.5</v>
      </c>
      <c r="I199" s="10">
        <v>106132.6</v>
      </c>
      <c r="J199" s="10">
        <v>106132.6</v>
      </c>
      <c r="K199" s="8">
        <f t="shared" si="12"/>
        <v>440286.70000000007</v>
      </c>
      <c r="L199" s="8">
        <f t="shared" si="13"/>
        <v>12163.899999999994</v>
      </c>
      <c r="M199" s="9">
        <f t="shared" si="14"/>
        <v>0.19423289038289826</v>
      </c>
      <c r="N199" s="74">
        <f t="shared" si="15"/>
        <v>0.89717447261753314</v>
      </c>
    </row>
    <row r="200" spans="1:14" ht="69" x14ac:dyDescent="0.3">
      <c r="A200" s="65" t="s">
        <v>94</v>
      </c>
      <c r="B200" s="73">
        <v>200</v>
      </c>
      <c r="C200" s="133" t="s">
        <v>168</v>
      </c>
      <c r="D200" s="134" t="s">
        <v>65</v>
      </c>
      <c r="E200" s="134" t="s">
        <v>169</v>
      </c>
      <c r="F200" s="135" t="s">
        <v>14</v>
      </c>
      <c r="G200" s="13">
        <v>222735.4</v>
      </c>
      <c r="H200" s="10">
        <v>42458.6</v>
      </c>
      <c r="I200" s="10">
        <v>39682.199999999997</v>
      </c>
      <c r="J200" s="10">
        <v>39682.199999999997</v>
      </c>
      <c r="K200" s="8">
        <f t="shared" si="12"/>
        <v>183053.2</v>
      </c>
      <c r="L200" s="8">
        <f t="shared" si="13"/>
        <v>2776.4000000000015</v>
      </c>
      <c r="M200" s="9">
        <f t="shared" si="14"/>
        <v>0.17815847862531056</v>
      </c>
      <c r="N200" s="74">
        <f t="shared" si="15"/>
        <v>0.93460924288601133</v>
      </c>
    </row>
    <row r="201" spans="1:14" x14ac:dyDescent="0.3">
      <c r="A201" s="65" t="s">
        <v>110</v>
      </c>
      <c r="B201" s="73">
        <v>200</v>
      </c>
      <c r="C201" s="133" t="s">
        <v>168</v>
      </c>
      <c r="D201" s="134" t="s">
        <v>65</v>
      </c>
      <c r="E201" s="134" t="s">
        <v>169</v>
      </c>
      <c r="F201" s="135" t="s">
        <v>30</v>
      </c>
      <c r="G201" s="13">
        <v>153944.20000000001</v>
      </c>
      <c r="H201" s="10">
        <v>28351.7</v>
      </c>
      <c r="I201" s="10">
        <v>27940</v>
      </c>
      <c r="J201" s="10">
        <v>27940</v>
      </c>
      <c r="K201" s="8">
        <f t="shared" si="12"/>
        <v>126004.20000000001</v>
      </c>
      <c r="L201" s="8">
        <f t="shared" si="13"/>
        <v>411.70000000000073</v>
      </c>
      <c r="M201" s="9">
        <f t="shared" si="14"/>
        <v>0.18149433366115772</v>
      </c>
      <c r="N201" s="74">
        <f t="shared" si="15"/>
        <v>0.98547882490291583</v>
      </c>
    </row>
    <row r="202" spans="1:14" x14ac:dyDescent="0.3">
      <c r="A202" s="66" t="s">
        <v>111</v>
      </c>
      <c r="B202" s="73">
        <v>200</v>
      </c>
      <c r="C202" s="139" t="s">
        <v>168</v>
      </c>
      <c r="D202" s="140" t="s">
        <v>65</v>
      </c>
      <c r="E202" s="140" t="s">
        <v>169</v>
      </c>
      <c r="F202" s="141" t="s">
        <v>31</v>
      </c>
      <c r="G202" s="14">
        <v>145099</v>
      </c>
      <c r="H202" s="11">
        <v>26878.799999999999</v>
      </c>
      <c r="I202" s="11">
        <v>26605.8</v>
      </c>
      <c r="J202" s="11">
        <v>26605.8</v>
      </c>
      <c r="K202" s="8">
        <f t="shared" si="12"/>
        <v>118493.2</v>
      </c>
      <c r="L202" s="8">
        <f t="shared" si="13"/>
        <v>273</v>
      </c>
      <c r="M202" s="9">
        <f t="shared" si="14"/>
        <v>0.18336308313634139</v>
      </c>
      <c r="N202" s="74">
        <f t="shared" si="15"/>
        <v>0.98984329657573999</v>
      </c>
    </row>
    <row r="203" spans="1:14" ht="27.6" x14ac:dyDescent="0.3">
      <c r="A203" s="66" t="s">
        <v>112</v>
      </c>
      <c r="B203" s="73">
        <v>200</v>
      </c>
      <c r="C203" s="139" t="s">
        <v>168</v>
      </c>
      <c r="D203" s="140" t="s">
        <v>65</v>
      </c>
      <c r="E203" s="140" t="s">
        <v>169</v>
      </c>
      <c r="F203" s="141" t="s">
        <v>32</v>
      </c>
      <c r="G203" s="14">
        <v>8845.2000000000007</v>
      </c>
      <c r="H203" s="11">
        <v>1472.9</v>
      </c>
      <c r="I203" s="11">
        <v>1334.2</v>
      </c>
      <c r="J203" s="11">
        <v>1334.2</v>
      </c>
      <c r="K203" s="8">
        <f t="shared" si="12"/>
        <v>7511.0000000000009</v>
      </c>
      <c r="L203" s="8">
        <f t="shared" si="13"/>
        <v>138.70000000000005</v>
      </c>
      <c r="M203" s="9">
        <f t="shared" si="14"/>
        <v>0.15083887306109528</v>
      </c>
      <c r="N203" s="74">
        <f t="shared" si="15"/>
        <v>0.90583203204562424</v>
      </c>
    </row>
    <row r="204" spans="1:14" ht="27.6" x14ac:dyDescent="0.3">
      <c r="A204" s="65" t="s">
        <v>95</v>
      </c>
      <c r="B204" s="73">
        <v>200</v>
      </c>
      <c r="C204" s="133" t="s">
        <v>168</v>
      </c>
      <c r="D204" s="134" t="s">
        <v>65</v>
      </c>
      <c r="E204" s="134" t="s">
        <v>169</v>
      </c>
      <c r="F204" s="135" t="s">
        <v>15</v>
      </c>
      <c r="G204" s="13">
        <v>68791.199999999997</v>
      </c>
      <c r="H204" s="10">
        <v>14106.9</v>
      </c>
      <c r="I204" s="10">
        <v>11742.2</v>
      </c>
      <c r="J204" s="10">
        <v>11742.2</v>
      </c>
      <c r="K204" s="8">
        <f t="shared" si="12"/>
        <v>57049</v>
      </c>
      <c r="L204" s="8">
        <f t="shared" si="13"/>
        <v>2364.6999999999989</v>
      </c>
      <c r="M204" s="9">
        <f t="shared" si="14"/>
        <v>0.17069334449755202</v>
      </c>
      <c r="N204" s="74">
        <f t="shared" si="15"/>
        <v>0.83237281046863598</v>
      </c>
    </row>
    <row r="205" spans="1:14" x14ac:dyDescent="0.3">
      <c r="A205" s="66" t="s">
        <v>96</v>
      </c>
      <c r="B205" s="73">
        <v>200</v>
      </c>
      <c r="C205" s="145" t="s">
        <v>168</v>
      </c>
      <c r="D205" s="146" t="s">
        <v>65</v>
      </c>
      <c r="E205" s="146" t="s">
        <v>169</v>
      </c>
      <c r="F205" s="147" t="s">
        <v>16</v>
      </c>
      <c r="G205" s="14">
        <v>64596.9</v>
      </c>
      <c r="H205" s="11">
        <v>13458.7</v>
      </c>
      <c r="I205" s="11">
        <v>11426.4</v>
      </c>
      <c r="J205" s="11">
        <v>11426.4</v>
      </c>
      <c r="K205" s="8">
        <f t="shared" si="12"/>
        <v>53170.5</v>
      </c>
      <c r="L205" s="8">
        <f t="shared" si="13"/>
        <v>2032.3000000000011</v>
      </c>
      <c r="M205" s="9">
        <f t="shared" si="14"/>
        <v>0.17688774538716254</v>
      </c>
      <c r="N205" s="74">
        <f t="shared" si="15"/>
        <v>0.84899730285986008</v>
      </c>
    </row>
    <row r="206" spans="1:14" ht="27.6" x14ac:dyDescent="0.3">
      <c r="A206" s="66" t="s">
        <v>97</v>
      </c>
      <c r="B206" s="73">
        <v>200</v>
      </c>
      <c r="C206" s="139" t="s">
        <v>168</v>
      </c>
      <c r="D206" s="140" t="s">
        <v>65</v>
      </c>
      <c r="E206" s="140" t="s">
        <v>169</v>
      </c>
      <c r="F206" s="141" t="s">
        <v>17</v>
      </c>
      <c r="G206" s="14">
        <v>4194.3</v>
      </c>
      <c r="H206" s="11">
        <v>648.20000000000005</v>
      </c>
      <c r="I206" s="11">
        <v>315.7</v>
      </c>
      <c r="J206" s="11">
        <v>315.7</v>
      </c>
      <c r="K206" s="8">
        <f t="shared" si="12"/>
        <v>3878.6000000000004</v>
      </c>
      <c r="L206" s="8">
        <f t="shared" si="13"/>
        <v>332.50000000000006</v>
      </c>
      <c r="M206" s="9">
        <f t="shared" si="14"/>
        <v>7.5268817204301064E-2</v>
      </c>
      <c r="N206" s="74">
        <f t="shared" si="15"/>
        <v>0.48704103671706256</v>
      </c>
    </row>
    <row r="207" spans="1:14" ht="27.6" x14ac:dyDescent="0.3">
      <c r="A207" s="65" t="s">
        <v>99</v>
      </c>
      <c r="B207" s="73">
        <v>200</v>
      </c>
      <c r="C207" s="133" t="s">
        <v>168</v>
      </c>
      <c r="D207" s="134" t="s">
        <v>65</v>
      </c>
      <c r="E207" s="134" t="s">
        <v>169</v>
      </c>
      <c r="F207" s="135" t="s">
        <v>19</v>
      </c>
      <c r="G207" s="13">
        <v>39163.4</v>
      </c>
      <c r="H207" s="10">
        <v>4237</v>
      </c>
      <c r="I207" s="10">
        <v>1640.1</v>
      </c>
      <c r="J207" s="10">
        <v>1640.1</v>
      </c>
      <c r="K207" s="8">
        <f t="shared" si="12"/>
        <v>37523.300000000003</v>
      </c>
      <c r="L207" s="8">
        <f t="shared" si="13"/>
        <v>2596.9</v>
      </c>
      <c r="M207" s="9">
        <f t="shared" si="14"/>
        <v>4.1878386452657325E-2</v>
      </c>
      <c r="N207" s="74">
        <f t="shared" si="15"/>
        <v>0.38708992211470378</v>
      </c>
    </row>
    <row r="208" spans="1:14" ht="27.6" x14ac:dyDescent="0.3">
      <c r="A208" s="65" t="s">
        <v>100</v>
      </c>
      <c r="B208" s="73">
        <v>200</v>
      </c>
      <c r="C208" s="133" t="s">
        <v>168</v>
      </c>
      <c r="D208" s="134" t="s">
        <v>65</v>
      </c>
      <c r="E208" s="134" t="s">
        <v>169</v>
      </c>
      <c r="F208" s="135" t="s">
        <v>20</v>
      </c>
      <c r="G208" s="13">
        <v>39163.4</v>
      </c>
      <c r="H208" s="10">
        <v>4237</v>
      </c>
      <c r="I208" s="10">
        <v>1640.1</v>
      </c>
      <c r="J208" s="10">
        <v>1640.1</v>
      </c>
      <c r="K208" s="8">
        <f t="shared" si="12"/>
        <v>37523.300000000003</v>
      </c>
      <c r="L208" s="8">
        <f t="shared" si="13"/>
        <v>2596.9</v>
      </c>
      <c r="M208" s="9">
        <f t="shared" si="14"/>
        <v>4.1878386452657325E-2</v>
      </c>
      <c r="N208" s="74">
        <f t="shared" si="15"/>
        <v>0.38708992211470378</v>
      </c>
    </row>
    <row r="209" spans="1:14" ht="27.6" x14ac:dyDescent="0.3">
      <c r="A209" s="66" t="s">
        <v>103</v>
      </c>
      <c r="B209" s="73">
        <v>200</v>
      </c>
      <c r="C209" s="139" t="s">
        <v>168</v>
      </c>
      <c r="D209" s="140" t="s">
        <v>65</v>
      </c>
      <c r="E209" s="140" t="s">
        <v>169</v>
      </c>
      <c r="F209" s="141" t="s">
        <v>23</v>
      </c>
      <c r="G209" s="14">
        <v>16620</v>
      </c>
      <c r="H209" s="11">
        <v>0</v>
      </c>
      <c r="I209" s="11">
        <v>0</v>
      </c>
      <c r="J209" s="11">
        <v>0</v>
      </c>
      <c r="K209" s="8">
        <f t="shared" si="12"/>
        <v>16620</v>
      </c>
      <c r="L209" s="8">
        <f t="shared" si="13"/>
        <v>0</v>
      </c>
      <c r="M209" s="9" t="str">
        <f t="shared" si="14"/>
        <v>-</v>
      </c>
      <c r="N209" s="74" t="str">
        <f t="shared" si="15"/>
        <v>-</v>
      </c>
    </row>
    <row r="210" spans="1:14" ht="27.6" x14ac:dyDescent="0.3">
      <c r="A210" s="66" t="s">
        <v>101</v>
      </c>
      <c r="B210" s="73">
        <v>200</v>
      </c>
      <c r="C210" s="139" t="s">
        <v>168</v>
      </c>
      <c r="D210" s="140" t="s">
        <v>65</v>
      </c>
      <c r="E210" s="140" t="s">
        <v>169</v>
      </c>
      <c r="F210" s="141" t="s">
        <v>21</v>
      </c>
      <c r="G210" s="162">
        <v>22543.4</v>
      </c>
      <c r="H210" s="163">
        <v>4237</v>
      </c>
      <c r="I210" s="163">
        <v>1640.1</v>
      </c>
      <c r="J210" s="163">
        <v>1640.1</v>
      </c>
      <c r="K210" s="159">
        <f t="shared" si="12"/>
        <v>20903.300000000003</v>
      </c>
      <c r="L210" s="159">
        <f t="shared" si="13"/>
        <v>2596.9</v>
      </c>
      <c r="M210" s="160">
        <f t="shared" si="14"/>
        <v>7.2753000878305843E-2</v>
      </c>
      <c r="N210" s="161">
        <f t="shared" si="15"/>
        <v>0.38708992211470378</v>
      </c>
    </row>
    <row r="211" spans="1:14" x14ac:dyDescent="0.3">
      <c r="A211" s="65" t="s">
        <v>326</v>
      </c>
      <c r="B211" s="73">
        <v>200</v>
      </c>
      <c r="C211" s="133" t="s">
        <v>168</v>
      </c>
      <c r="D211" s="134" t="s">
        <v>65</v>
      </c>
      <c r="E211" s="134" t="s">
        <v>169</v>
      </c>
      <c r="F211" s="135" t="s">
        <v>54</v>
      </c>
      <c r="G211" s="157">
        <v>0</v>
      </c>
      <c r="H211" s="158">
        <v>117.1</v>
      </c>
      <c r="I211" s="158">
        <v>117.1</v>
      </c>
      <c r="J211" s="158">
        <v>117.1</v>
      </c>
      <c r="K211" s="159">
        <f t="shared" si="12"/>
        <v>-117.1</v>
      </c>
      <c r="L211" s="159">
        <f t="shared" si="13"/>
        <v>0</v>
      </c>
      <c r="M211" s="160" t="e">
        <f t="shared" si="14"/>
        <v>#DIV/0!</v>
      </c>
      <c r="N211" s="161">
        <f t="shared" si="15"/>
        <v>1</v>
      </c>
    </row>
    <row r="212" spans="1:14" x14ac:dyDescent="0.3">
      <c r="A212" s="65" t="s">
        <v>135</v>
      </c>
      <c r="B212" s="73">
        <v>200</v>
      </c>
      <c r="C212" s="133" t="s">
        <v>168</v>
      </c>
      <c r="D212" s="134" t="s">
        <v>65</v>
      </c>
      <c r="E212" s="134" t="s">
        <v>169</v>
      </c>
      <c r="F212" s="135" t="s">
        <v>55</v>
      </c>
      <c r="G212" s="157">
        <v>0</v>
      </c>
      <c r="H212" s="158">
        <v>117.1</v>
      </c>
      <c r="I212" s="158">
        <v>117.1</v>
      </c>
      <c r="J212" s="158">
        <v>117.1</v>
      </c>
      <c r="K212" s="159">
        <f t="shared" si="12"/>
        <v>-117.1</v>
      </c>
      <c r="L212" s="159">
        <f t="shared" si="13"/>
        <v>0</v>
      </c>
      <c r="M212" s="160" t="e">
        <f t="shared" si="14"/>
        <v>#DIV/0!</v>
      </c>
      <c r="N212" s="161">
        <f t="shared" si="15"/>
        <v>1</v>
      </c>
    </row>
    <row r="213" spans="1:14" x14ac:dyDescent="0.3">
      <c r="A213" s="66" t="s">
        <v>135</v>
      </c>
      <c r="B213" s="73">
        <v>200</v>
      </c>
      <c r="C213" s="139" t="s">
        <v>168</v>
      </c>
      <c r="D213" s="140" t="s">
        <v>65</v>
      </c>
      <c r="E213" s="140" t="s">
        <v>169</v>
      </c>
      <c r="F213" s="141" t="s">
        <v>55</v>
      </c>
      <c r="G213" s="162">
        <v>0</v>
      </c>
      <c r="H213" s="163">
        <v>117.1</v>
      </c>
      <c r="I213" s="163">
        <v>117.1</v>
      </c>
      <c r="J213" s="163">
        <v>117.1</v>
      </c>
      <c r="K213" s="159">
        <f t="shared" si="12"/>
        <v>-117.1</v>
      </c>
      <c r="L213" s="159">
        <f t="shared" si="13"/>
        <v>0</v>
      </c>
      <c r="M213" s="160" t="e">
        <f t="shared" si="14"/>
        <v>#DIV/0!</v>
      </c>
      <c r="N213" s="161">
        <f t="shared" si="15"/>
        <v>1</v>
      </c>
    </row>
    <row r="214" spans="1:14" ht="27.6" x14ac:dyDescent="0.3">
      <c r="A214" s="65" t="s">
        <v>116</v>
      </c>
      <c r="B214" s="73">
        <v>200</v>
      </c>
      <c r="C214" s="133" t="s">
        <v>168</v>
      </c>
      <c r="D214" s="134" t="s">
        <v>65</v>
      </c>
      <c r="E214" s="134" t="s">
        <v>169</v>
      </c>
      <c r="F214" s="135" t="s">
        <v>36</v>
      </c>
      <c r="G214" s="13">
        <v>284520.5</v>
      </c>
      <c r="H214" s="10">
        <v>71483.7</v>
      </c>
      <c r="I214" s="10">
        <v>64693.4</v>
      </c>
      <c r="J214" s="10">
        <v>64693.4</v>
      </c>
      <c r="K214" s="8">
        <f t="shared" si="12"/>
        <v>219827.1</v>
      </c>
      <c r="L214" s="8">
        <f t="shared" si="13"/>
        <v>6790.2999999999956</v>
      </c>
      <c r="M214" s="9">
        <f t="shared" si="14"/>
        <v>0.22737693768990283</v>
      </c>
      <c r="N214" s="74">
        <f t="shared" si="15"/>
        <v>0.90500911396584127</v>
      </c>
    </row>
    <row r="215" spans="1:14" x14ac:dyDescent="0.3">
      <c r="A215" s="65" t="s">
        <v>117</v>
      </c>
      <c r="B215" s="73">
        <v>200</v>
      </c>
      <c r="C215" s="142" t="s">
        <v>168</v>
      </c>
      <c r="D215" s="143" t="s">
        <v>65</v>
      </c>
      <c r="E215" s="143" t="s">
        <v>169</v>
      </c>
      <c r="F215" s="144" t="s">
        <v>37</v>
      </c>
      <c r="G215" s="13">
        <v>281112.2</v>
      </c>
      <c r="H215" s="10">
        <v>69820</v>
      </c>
      <c r="I215" s="10">
        <v>63029.9</v>
      </c>
      <c r="J215" s="10">
        <v>63029.9</v>
      </c>
      <c r="K215" s="8">
        <f t="shared" si="12"/>
        <v>218082.30000000002</v>
      </c>
      <c r="L215" s="8">
        <f t="shared" si="13"/>
        <v>6790.0999999999985</v>
      </c>
      <c r="M215" s="9">
        <f t="shared" si="14"/>
        <v>0.22421616706781136</v>
      </c>
      <c r="N215" s="74">
        <f t="shared" si="15"/>
        <v>0.90274849613291319</v>
      </c>
    </row>
    <row r="216" spans="1:14" ht="55.2" x14ac:dyDescent="0.3">
      <c r="A216" s="66" t="s">
        <v>118</v>
      </c>
      <c r="B216" s="73">
        <v>200</v>
      </c>
      <c r="C216" s="139" t="s">
        <v>168</v>
      </c>
      <c r="D216" s="140" t="s">
        <v>65</v>
      </c>
      <c r="E216" s="140" t="s">
        <v>169</v>
      </c>
      <c r="F216" s="141" t="s">
        <v>38</v>
      </c>
      <c r="G216" s="14">
        <v>182557.1</v>
      </c>
      <c r="H216" s="11">
        <v>33355.4</v>
      </c>
      <c r="I216" s="11">
        <v>27315.7</v>
      </c>
      <c r="J216" s="11">
        <v>27315.7</v>
      </c>
      <c r="K216" s="8">
        <f t="shared" si="12"/>
        <v>155241.4</v>
      </c>
      <c r="L216" s="8">
        <f t="shared" si="13"/>
        <v>6039.7000000000007</v>
      </c>
      <c r="M216" s="9">
        <f t="shared" si="14"/>
        <v>0.14962825329718757</v>
      </c>
      <c r="N216" s="74">
        <f t="shared" si="15"/>
        <v>0.81892886908866325</v>
      </c>
    </row>
    <row r="217" spans="1:14" x14ac:dyDescent="0.3">
      <c r="A217" s="66" t="s">
        <v>119</v>
      </c>
      <c r="B217" s="73">
        <v>200</v>
      </c>
      <c r="C217" s="139" t="s">
        <v>168</v>
      </c>
      <c r="D217" s="140" t="s">
        <v>65</v>
      </c>
      <c r="E217" s="140" t="s">
        <v>169</v>
      </c>
      <c r="F217" s="141" t="s">
        <v>39</v>
      </c>
      <c r="G217" s="14">
        <v>98555.1</v>
      </c>
      <c r="H217" s="11">
        <v>36464.6</v>
      </c>
      <c r="I217" s="11">
        <v>35714.199999999997</v>
      </c>
      <c r="J217" s="11">
        <v>35714.199999999997</v>
      </c>
      <c r="K217" s="8">
        <f t="shared" si="12"/>
        <v>62840.900000000009</v>
      </c>
      <c r="L217" s="8">
        <f t="shared" si="13"/>
        <v>750.40000000000146</v>
      </c>
      <c r="M217" s="9">
        <f t="shared" si="14"/>
        <v>0.36237799971792423</v>
      </c>
      <c r="N217" s="74">
        <f t="shared" si="15"/>
        <v>0.97942113721252932</v>
      </c>
    </row>
    <row r="218" spans="1:14" x14ac:dyDescent="0.3">
      <c r="A218" s="65" t="s">
        <v>138</v>
      </c>
      <c r="B218" s="73">
        <v>200</v>
      </c>
      <c r="C218" s="133" t="s">
        <v>168</v>
      </c>
      <c r="D218" s="134" t="s">
        <v>65</v>
      </c>
      <c r="E218" s="134" t="s">
        <v>169</v>
      </c>
      <c r="F218" s="135" t="s">
        <v>58</v>
      </c>
      <c r="G218" s="13">
        <v>3408.3</v>
      </c>
      <c r="H218" s="10">
        <v>1663.7</v>
      </c>
      <c r="I218" s="10">
        <v>1663.4</v>
      </c>
      <c r="J218" s="10">
        <v>1663.4</v>
      </c>
      <c r="K218" s="8">
        <f t="shared" si="12"/>
        <v>1744.9</v>
      </c>
      <c r="L218" s="8">
        <f t="shared" si="13"/>
        <v>0.29999999999995453</v>
      </c>
      <c r="M218" s="9">
        <f t="shared" si="14"/>
        <v>0.48804389284980781</v>
      </c>
      <c r="N218" s="74">
        <f t="shared" si="15"/>
        <v>0.99981967902867108</v>
      </c>
    </row>
    <row r="219" spans="1:14" x14ac:dyDescent="0.3">
      <c r="A219" s="66" t="s">
        <v>140</v>
      </c>
      <c r="B219" s="73">
        <v>200</v>
      </c>
      <c r="C219" s="139" t="s">
        <v>168</v>
      </c>
      <c r="D219" s="140" t="s">
        <v>65</v>
      </c>
      <c r="E219" s="140" t="s">
        <v>169</v>
      </c>
      <c r="F219" s="141" t="s">
        <v>60</v>
      </c>
      <c r="G219" s="14">
        <v>3408.3</v>
      </c>
      <c r="H219" s="11">
        <v>1663.7</v>
      </c>
      <c r="I219" s="11">
        <v>1663.4</v>
      </c>
      <c r="J219" s="11">
        <v>1663.4</v>
      </c>
      <c r="K219" s="8">
        <f t="shared" si="12"/>
        <v>1744.9</v>
      </c>
      <c r="L219" s="8">
        <f t="shared" si="13"/>
        <v>0.29999999999995453</v>
      </c>
      <c r="M219" s="9">
        <f t="shared" si="14"/>
        <v>0.48804389284980781</v>
      </c>
      <c r="N219" s="74">
        <f t="shared" si="15"/>
        <v>0.99981967902867108</v>
      </c>
    </row>
    <row r="220" spans="1:14" x14ac:dyDescent="0.3">
      <c r="A220" s="65" t="s">
        <v>146</v>
      </c>
      <c r="B220" s="73">
        <v>200</v>
      </c>
      <c r="C220" s="133" t="s">
        <v>168</v>
      </c>
      <c r="D220" s="134" t="s">
        <v>66</v>
      </c>
      <c r="E220" s="134" t="s">
        <v>169</v>
      </c>
      <c r="F220" s="135"/>
      <c r="G220" s="13">
        <v>509627.9</v>
      </c>
      <c r="H220" s="10">
        <v>94131</v>
      </c>
      <c r="I220" s="10">
        <v>84320.6</v>
      </c>
      <c r="J220" s="10">
        <v>84320.6</v>
      </c>
      <c r="K220" s="8">
        <f t="shared" si="12"/>
        <v>425307.30000000005</v>
      </c>
      <c r="L220" s="8">
        <f t="shared" si="13"/>
        <v>9810.3999999999942</v>
      </c>
      <c r="M220" s="9">
        <f t="shared" si="14"/>
        <v>0.16545522723540057</v>
      </c>
      <c r="N220" s="74">
        <f t="shared" si="15"/>
        <v>0.89577928631375425</v>
      </c>
    </row>
    <row r="221" spans="1:14" x14ac:dyDescent="0.3">
      <c r="A221" s="65" t="s">
        <v>147</v>
      </c>
      <c r="B221" s="73">
        <v>200</v>
      </c>
      <c r="C221" s="133" t="s">
        <v>168</v>
      </c>
      <c r="D221" s="134" t="s">
        <v>67</v>
      </c>
      <c r="E221" s="134" t="s">
        <v>169</v>
      </c>
      <c r="F221" s="135"/>
      <c r="G221" s="13">
        <v>459242.3</v>
      </c>
      <c r="H221" s="10">
        <v>84598</v>
      </c>
      <c r="I221" s="10">
        <v>75412.600000000006</v>
      </c>
      <c r="J221" s="10">
        <v>75412.600000000006</v>
      </c>
      <c r="K221" s="8">
        <f t="shared" si="12"/>
        <v>383829.69999999995</v>
      </c>
      <c r="L221" s="8">
        <f t="shared" si="13"/>
        <v>9185.3999999999942</v>
      </c>
      <c r="M221" s="9">
        <f t="shared" si="14"/>
        <v>0.16421091872416807</v>
      </c>
      <c r="N221" s="74">
        <f t="shared" si="15"/>
        <v>0.89142296508191687</v>
      </c>
    </row>
    <row r="222" spans="1:14" ht="27.6" x14ac:dyDescent="0.3">
      <c r="A222" s="65" t="s">
        <v>99</v>
      </c>
      <c r="B222" s="73">
        <v>200</v>
      </c>
      <c r="C222" s="133" t="s">
        <v>168</v>
      </c>
      <c r="D222" s="134" t="s">
        <v>67</v>
      </c>
      <c r="E222" s="134" t="s">
        <v>169</v>
      </c>
      <c r="F222" s="135" t="s">
        <v>19</v>
      </c>
      <c r="G222" s="13">
        <v>29995.200000000001</v>
      </c>
      <c r="H222" s="10">
        <v>0</v>
      </c>
      <c r="I222" s="10">
        <v>0</v>
      </c>
      <c r="J222" s="10">
        <v>0</v>
      </c>
      <c r="K222" s="8">
        <f t="shared" si="12"/>
        <v>29995.200000000001</v>
      </c>
      <c r="L222" s="8">
        <f t="shared" si="13"/>
        <v>0</v>
      </c>
      <c r="M222" s="9" t="str">
        <f t="shared" si="14"/>
        <v>-</v>
      </c>
      <c r="N222" s="74" t="str">
        <f t="shared" si="15"/>
        <v>-</v>
      </c>
    </row>
    <row r="223" spans="1:14" ht="27.6" x14ac:dyDescent="0.3">
      <c r="A223" s="65" t="s">
        <v>100</v>
      </c>
      <c r="B223" s="73">
        <v>200</v>
      </c>
      <c r="C223" s="133" t="s">
        <v>168</v>
      </c>
      <c r="D223" s="134" t="s">
        <v>67</v>
      </c>
      <c r="E223" s="134" t="s">
        <v>169</v>
      </c>
      <c r="F223" s="135" t="s">
        <v>20</v>
      </c>
      <c r="G223" s="13">
        <v>29995.200000000001</v>
      </c>
      <c r="H223" s="10">
        <v>0</v>
      </c>
      <c r="I223" s="10">
        <v>0</v>
      </c>
      <c r="J223" s="10">
        <v>0</v>
      </c>
      <c r="K223" s="8">
        <f t="shared" si="12"/>
        <v>29995.200000000001</v>
      </c>
      <c r="L223" s="8">
        <f t="shared" si="13"/>
        <v>0</v>
      </c>
      <c r="M223" s="9" t="str">
        <f t="shared" si="14"/>
        <v>-</v>
      </c>
      <c r="N223" s="74" t="str">
        <f t="shared" si="15"/>
        <v>-</v>
      </c>
    </row>
    <row r="224" spans="1:14" ht="27.6" x14ac:dyDescent="0.3">
      <c r="A224" s="66" t="s">
        <v>103</v>
      </c>
      <c r="B224" s="73">
        <v>200</v>
      </c>
      <c r="C224" s="139" t="s">
        <v>168</v>
      </c>
      <c r="D224" s="140" t="s">
        <v>67</v>
      </c>
      <c r="E224" s="140" t="s">
        <v>169</v>
      </c>
      <c r="F224" s="141" t="s">
        <v>23</v>
      </c>
      <c r="G224" s="14">
        <v>29995.200000000001</v>
      </c>
      <c r="H224" s="11">
        <v>0</v>
      </c>
      <c r="I224" s="11">
        <v>0</v>
      </c>
      <c r="J224" s="11">
        <v>0</v>
      </c>
      <c r="K224" s="8">
        <f t="shared" si="12"/>
        <v>29995.200000000001</v>
      </c>
      <c r="L224" s="8">
        <f t="shared" si="13"/>
        <v>0</v>
      </c>
      <c r="M224" s="9" t="str">
        <f t="shared" si="14"/>
        <v>-</v>
      </c>
      <c r="N224" s="74" t="str">
        <f t="shared" si="15"/>
        <v>-</v>
      </c>
    </row>
    <row r="225" spans="1:14" ht="27.6" x14ac:dyDescent="0.3">
      <c r="A225" s="65" t="s">
        <v>116</v>
      </c>
      <c r="B225" s="73">
        <v>200</v>
      </c>
      <c r="C225" s="133" t="s">
        <v>168</v>
      </c>
      <c r="D225" s="134" t="s">
        <v>67</v>
      </c>
      <c r="E225" s="134" t="s">
        <v>169</v>
      </c>
      <c r="F225" s="135" t="s">
        <v>36</v>
      </c>
      <c r="G225" s="13">
        <v>429247.1</v>
      </c>
      <c r="H225" s="10">
        <v>84598</v>
      </c>
      <c r="I225" s="10">
        <v>75412.600000000006</v>
      </c>
      <c r="J225" s="10">
        <v>75412.600000000006</v>
      </c>
      <c r="K225" s="8">
        <f t="shared" si="12"/>
        <v>353834.5</v>
      </c>
      <c r="L225" s="8">
        <f t="shared" si="13"/>
        <v>9185.3999999999942</v>
      </c>
      <c r="M225" s="9">
        <f t="shared" si="14"/>
        <v>0.17568575303129599</v>
      </c>
      <c r="N225" s="74">
        <f t="shared" si="15"/>
        <v>0.89142296508191687</v>
      </c>
    </row>
    <row r="226" spans="1:14" x14ac:dyDescent="0.3">
      <c r="A226" s="65" t="s">
        <v>117</v>
      </c>
      <c r="B226" s="73">
        <v>200</v>
      </c>
      <c r="C226" s="133" t="s">
        <v>168</v>
      </c>
      <c r="D226" s="134" t="s">
        <v>67</v>
      </c>
      <c r="E226" s="134" t="s">
        <v>169</v>
      </c>
      <c r="F226" s="135" t="s">
        <v>37</v>
      </c>
      <c r="G226" s="13">
        <v>429247.1</v>
      </c>
      <c r="H226" s="10">
        <v>84598</v>
      </c>
      <c r="I226" s="10">
        <v>75412.600000000006</v>
      </c>
      <c r="J226" s="10">
        <v>75412.600000000006</v>
      </c>
      <c r="K226" s="8">
        <f t="shared" si="12"/>
        <v>353834.5</v>
      </c>
      <c r="L226" s="8">
        <f t="shared" si="13"/>
        <v>9185.3999999999942</v>
      </c>
      <c r="M226" s="9">
        <f t="shared" si="14"/>
        <v>0.17568575303129599</v>
      </c>
      <c r="N226" s="74">
        <f t="shared" si="15"/>
        <v>0.89142296508191687</v>
      </c>
    </row>
    <row r="227" spans="1:14" ht="55.2" x14ac:dyDescent="0.3">
      <c r="A227" s="66" t="s">
        <v>118</v>
      </c>
      <c r="B227" s="73">
        <v>200</v>
      </c>
      <c r="C227" s="145" t="s">
        <v>168</v>
      </c>
      <c r="D227" s="146" t="s">
        <v>67</v>
      </c>
      <c r="E227" s="146" t="s">
        <v>169</v>
      </c>
      <c r="F227" s="147" t="s">
        <v>38</v>
      </c>
      <c r="G227" s="14">
        <v>389647.5</v>
      </c>
      <c r="H227" s="11">
        <v>79697</v>
      </c>
      <c r="I227" s="11">
        <v>72548</v>
      </c>
      <c r="J227" s="11">
        <v>72548</v>
      </c>
      <c r="K227" s="8">
        <f t="shared" si="12"/>
        <v>317099.5</v>
      </c>
      <c r="L227" s="8">
        <f t="shared" si="13"/>
        <v>7149</v>
      </c>
      <c r="M227" s="9">
        <f t="shared" si="14"/>
        <v>0.18618879885024284</v>
      </c>
      <c r="N227" s="74">
        <f t="shared" si="15"/>
        <v>0.91029775273849711</v>
      </c>
    </row>
    <row r="228" spans="1:14" x14ac:dyDescent="0.3">
      <c r="A228" s="66" t="s">
        <v>119</v>
      </c>
      <c r="B228" s="73">
        <v>200</v>
      </c>
      <c r="C228" s="145" t="s">
        <v>168</v>
      </c>
      <c r="D228" s="146" t="s">
        <v>67</v>
      </c>
      <c r="E228" s="146" t="s">
        <v>169</v>
      </c>
      <c r="F228" s="147" t="s">
        <v>39</v>
      </c>
      <c r="G228" s="14">
        <v>39599.599999999999</v>
      </c>
      <c r="H228" s="11">
        <v>4901</v>
      </c>
      <c r="I228" s="11">
        <v>2864.6</v>
      </c>
      <c r="J228" s="11">
        <v>2864.6</v>
      </c>
      <c r="K228" s="8">
        <f t="shared" si="12"/>
        <v>36735</v>
      </c>
      <c r="L228" s="8">
        <f t="shared" si="13"/>
        <v>2036.4</v>
      </c>
      <c r="M228" s="9">
        <f t="shared" si="14"/>
        <v>7.2339114536510471E-2</v>
      </c>
      <c r="N228" s="74">
        <f t="shared" si="15"/>
        <v>0.58449296062028155</v>
      </c>
    </row>
    <row r="229" spans="1:14" x14ac:dyDescent="0.3">
      <c r="A229" s="65" t="s">
        <v>148</v>
      </c>
      <c r="B229" s="73">
        <v>200</v>
      </c>
      <c r="C229" s="133" t="s">
        <v>168</v>
      </c>
      <c r="D229" s="134" t="s">
        <v>68</v>
      </c>
      <c r="E229" s="134" t="s">
        <v>169</v>
      </c>
      <c r="F229" s="135"/>
      <c r="G229" s="13">
        <v>50385.599999999999</v>
      </c>
      <c r="H229" s="10">
        <v>9533</v>
      </c>
      <c r="I229" s="10">
        <v>8908</v>
      </c>
      <c r="J229" s="10">
        <v>8908</v>
      </c>
      <c r="K229" s="8">
        <f t="shared" si="12"/>
        <v>41477.599999999999</v>
      </c>
      <c r="L229" s="8">
        <f t="shared" si="13"/>
        <v>625</v>
      </c>
      <c r="M229" s="9">
        <f t="shared" si="14"/>
        <v>0.17679654504461592</v>
      </c>
      <c r="N229" s="74">
        <f t="shared" si="15"/>
        <v>0.93443826707227529</v>
      </c>
    </row>
    <row r="230" spans="1:14" ht="69" x14ac:dyDescent="0.3">
      <c r="A230" s="65" t="s">
        <v>94</v>
      </c>
      <c r="B230" s="73">
        <v>200</v>
      </c>
      <c r="C230" s="133" t="s">
        <v>168</v>
      </c>
      <c r="D230" s="134" t="s">
        <v>68</v>
      </c>
      <c r="E230" s="134" t="s">
        <v>169</v>
      </c>
      <c r="F230" s="135" t="s">
        <v>14</v>
      </c>
      <c r="G230" s="13">
        <v>41988.4</v>
      </c>
      <c r="H230" s="10">
        <v>8399.7000000000007</v>
      </c>
      <c r="I230" s="10">
        <v>8074.1</v>
      </c>
      <c r="J230" s="10">
        <v>8074.1</v>
      </c>
      <c r="K230" s="8">
        <f t="shared" si="12"/>
        <v>33914.300000000003</v>
      </c>
      <c r="L230" s="8">
        <f t="shared" si="13"/>
        <v>325.60000000000036</v>
      </c>
      <c r="M230" s="9">
        <f t="shared" si="14"/>
        <v>0.19229358584751979</v>
      </c>
      <c r="N230" s="74">
        <f t="shared" si="15"/>
        <v>0.96123671083491069</v>
      </c>
    </row>
    <row r="231" spans="1:14" x14ac:dyDescent="0.3">
      <c r="A231" s="65" t="s">
        <v>110</v>
      </c>
      <c r="B231" s="73">
        <v>200</v>
      </c>
      <c r="C231" s="133" t="s">
        <v>168</v>
      </c>
      <c r="D231" s="134" t="s">
        <v>68</v>
      </c>
      <c r="E231" s="134" t="s">
        <v>169</v>
      </c>
      <c r="F231" s="135" t="s">
        <v>30</v>
      </c>
      <c r="G231" s="13">
        <v>23303.7</v>
      </c>
      <c r="H231" s="10">
        <v>4637.3999999999996</v>
      </c>
      <c r="I231" s="10">
        <v>4405.1000000000004</v>
      </c>
      <c r="J231" s="10">
        <v>4405.1000000000004</v>
      </c>
      <c r="K231" s="8">
        <f t="shared" si="12"/>
        <v>18898.599999999999</v>
      </c>
      <c r="L231" s="8">
        <f t="shared" si="13"/>
        <v>232.29999999999927</v>
      </c>
      <c r="M231" s="9">
        <f t="shared" si="14"/>
        <v>0.18903006818659698</v>
      </c>
      <c r="N231" s="74">
        <f t="shared" si="15"/>
        <v>0.94990727562858512</v>
      </c>
    </row>
    <row r="232" spans="1:14" x14ac:dyDescent="0.3">
      <c r="A232" s="66" t="s">
        <v>111</v>
      </c>
      <c r="B232" s="73">
        <v>200</v>
      </c>
      <c r="C232" s="145" t="s">
        <v>168</v>
      </c>
      <c r="D232" s="146" t="s">
        <v>68</v>
      </c>
      <c r="E232" s="146" t="s">
        <v>169</v>
      </c>
      <c r="F232" s="147" t="s">
        <v>31</v>
      </c>
      <c r="G232" s="14">
        <v>22696.400000000001</v>
      </c>
      <c r="H232" s="11">
        <v>4295.6000000000004</v>
      </c>
      <c r="I232" s="11">
        <v>4222.6000000000004</v>
      </c>
      <c r="J232" s="11">
        <v>4222.6000000000004</v>
      </c>
      <c r="K232" s="8">
        <f t="shared" si="12"/>
        <v>18473.800000000003</v>
      </c>
      <c r="L232" s="8">
        <f t="shared" si="13"/>
        <v>73</v>
      </c>
      <c r="M232" s="9">
        <f t="shared" si="14"/>
        <v>0.18604712641652421</v>
      </c>
      <c r="N232" s="74">
        <f t="shared" si="15"/>
        <v>0.9830058664680138</v>
      </c>
    </row>
    <row r="233" spans="1:14" ht="27.6" x14ac:dyDescent="0.3">
      <c r="A233" s="66" t="s">
        <v>112</v>
      </c>
      <c r="B233" s="73">
        <v>200</v>
      </c>
      <c r="C233" s="139" t="s">
        <v>168</v>
      </c>
      <c r="D233" s="140" t="s">
        <v>68</v>
      </c>
      <c r="E233" s="140" t="s">
        <v>169</v>
      </c>
      <c r="F233" s="141" t="s">
        <v>32</v>
      </c>
      <c r="G233" s="14">
        <v>607.29999999999995</v>
      </c>
      <c r="H233" s="11">
        <v>341.8</v>
      </c>
      <c r="I233" s="11">
        <v>182.5</v>
      </c>
      <c r="J233" s="11">
        <v>182.5</v>
      </c>
      <c r="K233" s="8">
        <f t="shared" si="12"/>
        <v>424.79999999999995</v>
      </c>
      <c r="L233" s="8">
        <f t="shared" si="13"/>
        <v>159.30000000000001</v>
      </c>
      <c r="M233" s="9">
        <f t="shared" si="14"/>
        <v>0.30051045611724025</v>
      </c>
      <c r="N233" s="74">
        <f t="shared" si="15"/>
        <v>0.53393797542422472</v>
      </c>
    </row>
    <row r="234" spans="1:14" ht="27.6" x14ac:dyDescent="0.3">
      <c r="A234" s="65" t="s">
        <v>95</v>
      </c>
      <c r="B234" s="73">
        <v>200</v>
      </c>
      <c r="C234" s="133" t="s">
        <v>168</v>
      </c>
      <c r="D234" s="134" t="s">
        <v>68</v>
      </c>
      <c r="E234" s="134" t="s">
        <v>169</v>
      </c>
      <c r="F234" s="135" t="s">
        <v>15</v>
      </c>
      <c r="G234" s="13">
        <v>18684.7</v>
      </c>
      <c r="H234" s="10">
        <v>3762.3</v>
      </c>
      <c r="I234" s="10">
        <v>3669</v>
      </c>
      <c r="J234" s="10">
        <v>3669</v>
      </c>
      <c r="K234" s="8">
        <f t="shared" si="12"/>
        <v>15015.7</v>
      </c>
      <c r="L234" s="8">
        <f t="shared" si="13"/>
        <v>93.300000000000182</v>
      </c>
      <c r="M234" s="9">
        <f t="shared" si="14"/>
        <v>0.1963638699042532</v>
      </c>
      <c r="N234" s="74">
        <f t="shared" si="15"/>
        <v>0.97520133960609201</v>
      </c>
    </row>
    <row r="235" spans="1:14" x14ac:dyDescent="0.3">
      <c r="A235" s="66" t="s">
        <v>96</v>
      </c>
      <c r="B235" s="73">
        <v>200</v>
      </c>
      <c r="C235" s="139" t="s">
        <v>168</v>
      </c>
      <c r="D235" s="140" t="s">
        <v>68</v>
      </c>
      <c r="E235" s="140" t="s">
        <v>169</v>
      </c>
      <c r="F235" s="141" t="s">
        <v>16</v>
      </c>
      <c r="G235" s="14">
        <v>16619.8</v>
      </c>
      <c r="H235" s="11">
        <v>3652.3</v>
      </c>
      <c r="I235" s="11">
        <v>3559</v>
      </c>
      <c r="J235" s="11">
        <v>3559</v>
      </c>
      <c r="K235" s="8">
        <f t="shared" si="12"/>
        <v>13060.8</v>
      </c>
      <c r="L235" s="8">
        <f t="shared" si="13"/>
        <v>93.300000000000182</v>
      </c>
      <c r="M235" s="9">
        <f t="shared" si="14"/>
        <v>0.21414216777578551</v>
      </c>
      <c r="N235" s="74">
        <f t="shared" si="15"/>
        <v>0.97445445335815783</v>
      </c>
    </row>
    <row r="236" spans="1:14" ht="27.6" x14ac:dyDescent="0.3">
      <c r="A236" s="66" t="s">
        <v>97</v>
      </c>
      <c r="B236" s="73">
        <v>200</v>
      </c>
      <c r="C236" s="139" t="s">
        <v>168</v>
      </c>
      <c r="D236" s="140" t="s">
        <v>68</v>
      </c>
      <c r="E236" s="140" t="s">
        <v>169</v>
      </c>
      <c r="F236" s="141" t="s">
        <v>17</v>
      </c>
      <c r="G236" s="14">
        <v>2064.9</v>
      </c>
      <c r="H236" s="11">
        <v>110</v>
      </c>
      <c r="I236" s="11">
        <v>110</v>
      </c>
      <c r="J236" s="11">
        <v>110</v>
      </c>
      <c r="K236" s="8">
        <f t="shared" si="12"/>
        <v>1954.9</v>
      </c>
      <c r="L236" s="8">
        <f t="shared" si="13"/>
        <v>0</v>
      </c>
      <c r="M236" s="9">
        <f t="shared" si="14"/>
        <v>5.3271344859315221E-2</v>
      </c>
      <c r="N236" s="74">
        <f t="shared" si="15"/>
        <v>1</v>
      </c>
    </row>
    <row r="237" spans="1:14" ht="27.6" x14ac:dyDescent="0.3">
      <c r="A237" s="65" t="s">
        <v>99</v>
      </c>
      <c r="B237" s="73">
        <v>200</v>
      </c>
      <c r="C237" s="133" t="s">
        <v>168</v>
      </c>
      <c r="D237" s="134" t="s">
        <v>68</v>
      </c>
      <c r="E237" s="134" t="s">
        <v>169</v>
      </c>
      <c r="F237" s="135" t="s">
        <v>19</v>
      </c>
      <c r="G237" s="13">
        <v>7899.2</v>
      </c>
      <c r="H237" s="10">
        <v>1095.9000000000001</v>
      </c>
      <c r="I237" s="10">
        <v>819.2</v>
      </c>
      <c r="J237" s="10">
        <v>819.2</v>
      </c>
      <c r="K237" s="8">
        <f t="shared" si="12"/>
        <v>7080</v>
      </c>
      <c r="L237" s="8">
        <f t="shared" si="13"/>
        <v>276.70000000000005</v>
      </c>
      <c r="M237" s="9">
        <f t="shared" si="14"/>
        <v>0.10370670447640268</v>
      </c>
      <c r="N237" s="74">
        <f t="shared" si="15"/>
        <v>0.74751345925723145</v>
      </c>
    </row>
    <row r="238" spans="1:14" ht="27.6" x14ac:dyDescent="0.3">
      <c r="A238" s="65" t="s">
        <v>100</v>
      </c>
      <c r="B238" s="73">
        <v>200</v>
      </c>
      <c r="C238" s="133" t="s">
        <v>168</v>
      </c>
      <c r="D238" s="134" t="s">
        <v>68</v>
      </c>
      <c r="E238" s="134" t="s">
        <v>169</v>
      </c>
      <c r="F238" s="135" t="s">
        <v>20</v>
      </c>
      <c r="G238" s="13">
        <v>7899.2</v>
      </c>
      <c r="H238" s="10">
        <v>1095.9000000000001</v>
      </c>
      <c r="I238" s="10">
        <v>819.2</v>
      </c>
      <c r="J238" s="10">
        <v>819.2</v>
      </c>
      <c r="K238" s="8">
        <f t="shared" si="12"/>
        <v>7080</v>
      </c>
      <c r="L238" s="8">
        <f t="shared" si="13"/>
        <v>276.70000000000005</v>
      </c>
      <c r="M238" s="9">
        <f t="shared" si="14"/>
        <v>0.10370670447640268</v>
      </c>
      <c r="N238" s="74">
        <f t="shared" si="15"/>
        <v>0.74751345925723145</v>
      </c>
    </row>
    <row r="239" spans="1:14" ht="27.6" x14ac:dyDescent="0.3">
      <c r="A239" s="66" t="s">
        <v>103</v>
      </c>
      <c r="B239" s="73">
        <v>200</v>
      </c>
      <c r="C239" s="139" t="s">
        <v>168</v>
      </c>
      <c r="D239" s="140" t="s">
        <v>68</v>
      </c>
      <c r="E239" s="140" t="s">
        <v>169</v>
      </c>
      <c r="F239" s="141" t="s">
        <v>23</v>
      </c>
      <c r="G239" s="14">
        <v>1100</v>
      </c>
      <c r="H239" s="11">
        <v>0</v>
      </c>
      <c r="I239" s="11">
        <v>0</v>
      </c>
      <c r="J239" s="11">
        <v>0</v>
      </c>
      <c r="K239" s="8">
        <f t="shared" si="12"/>
        <v>1100</v>
      </c>
      <c r="L239" s="8">
        <f t="shared" si="13"/>
        <v>0</v>
      </c>
      <c r="M239" s="9" t="str">
        <f t="shared" si="14"/>
        <v>-</v>
      </c>
      <c r="N239" s="74" t="str">
        <f t="shared" si="15"/>
        <v>-</v>
      </c>
    </row>
    <row r="240" spans="1:14" ht="27.6" x14ac:dyDescent="0.3">
      <c r="A240" s="66" t="s">
        <v>101</v>
      </c>
      <c r="B240" s="73">
        <v>200</v>
      </c>
      <c r="C240" s="139" t="s">
        <v>168</v>
      </c>
      <c r="D240" s="140" t="s">
        <v>68</v>
      </c>
      <c r="E240" s="140" t="s">
        <v>169</v>
      </c>
      <c r="F240" s="141" t="s">
        <v>21</v>
      </c>
      <c r="G240" s="14">
        <v>6799.2</v>
      </c>
      <c r="H240" s="11">
        <v>1095.9000000000001</v>
      </c>
      <c r="I240" s="11">
        <v>819.2</v>
      </c>
      <c r="J240" s="11">
        <v>819.2</v>
      </c>
      <c r="K240" s="8">
        <f t="shared" si="12"/>
        <v>5980</v>
      </c>
      <c r="L240" s="8">
        <f t="shared" si="13"/>
        <v>276.70000000000005</v>
      </c>
      <c r="M240" s="9">
        <f t="shared" si="14"/>
        <v>0.12048476291328393</v>
      </c>
      <c r="N240" s="74">
        <f t="shared" si="15"/>
        <v>0.74751345925723145</v>
      </c>
    </row>
    <row r="241" spans="1:14" ht="27.6" x14ac:dyDescent="0.3">
      <c r="A241" s="65" t="s">
        <v>116</v>
      </c>
      <c r="B241" s="73">
        <v>200</v>
      </c>
      <c r="C241" s="133" t="s">
        <v>168</v>
      </c>
      <c r="D241" s="134" t="s">
        <v>68</v>
      </c>
      <c r="E241" s="134" t="s">
        <v>169</v>
      </c>
      <c r="F241" s="135" t="s">
        <v>36</v>
      </c>
      <c r="G241" s="13">
        <v>498</v>
      </c>
      <c r="H241" s="10">
        <v>37.4</v>
      </c>
      <c r="I241" s="10">
        <v>14.8</v>
      </c>
      <c r="J241" s="10">
        <v>14.8</v>
      </c>
      <c r="K241" s="8">
        <f t="shared" si="12"/>
        <v>483.2</v>
      </c>
      <c r="L241" s="8">
        <f t="shared" si="13"/>
        <v>22.599999999999998</v>
      </c>
      <c r="M241" s="9">
        <f t="shared" si="14"/>
        <v>2.9718875502008035E-2</v>
      </c>
      <c r="N241" s="74">
        <f t="shared" si="15"/>
        <v>0.39572192513368987</v>
      </c>
    </row>
    <row r="242" spans="1:14" x14ac:dyDescent="0.3">
      <c r="A242" s="65" t="s">
        <v>117</v>
      </c>
      <c r="B242" s="73">
        <v>200</v>
      </c>
      <c r="C242" s="133" t="s">
        <v>168</v>
      </c>
      <c r="D242" s="134" t="s">
        <v>68</v>
      </c>
      <c r="E242" s="134" t="s">
        <v>169</v>
      </c>
      <c r="F242" s="135" t="s">
        <v>37</v>
      </c>
      <c r="G242" s="13">
        <v>124</v>
      </c>
      <c r="H242" s="10">
        <v>37.4</v>
      </c>
      <c r="I242" s="10">
        <v>14.8</v>
      </c>
      <c r="J242" s="10">
        <v>14.8</v>
      </c>
      <c r="K242" s="8">
        <f t="shared" si="12"/>
        <v>109.2</v>
      </c>
      <c r="L242" s="8">
        <f t="shared" si="13"/>
        <v>22.599999999999998</v>
      </c>
      <c r="M242" s="9">
        <f t="shared" si="14"/>
        <v>0.11935483870967742</v>
      </c>
      <c r="N242" s="74">
        <f t="shared" si="15"/>
        <v>0.39572192513368987</v>
      </c>
    </row>
    <row r="243" spans="1:14" x14ac:dyDescent="0.3">
      <c r="A243" s="66" t="s">
        <v>119</v>
      </c>
      <c r="B243" s="73">
        <v>200</v>
      </c>
      <c r="C243" s="139" t="s">
        <v>168</v>
      </c>
      <c r="D243" s="140" t="s">
        <v>68</v>
      </c>
      <c r="E243" s="140" t="s">
        <v>169</v>
      </c>
      <c r="F243" s="141" t="s">
        <v>39</v>
      </c>
      <c r="G243" s="14">
        <v>124</v>
      </c>
      <c r="H243" s="11">
        <v>37.4</v>
      </c>
      <c r="I243" s="11">
        <v>14.8</v>
      </c>
      <c r="J243" s="11">
        <v>14.8</v>
      </c>
      <c r="K243" s="8">
        <f t="shared" si="12"/>
        <v>109.2</v>
      </c>
      <c r="L243" s="8">
        <f t="shared" si="13"/>
        <v>22.599999999999998</v>
      </c>
      <c r="M243" s="9">
        <f t="shared" si="14"/>
        <v>0.11935483870967742</v>
      </c>
      <c r="N243" s="74">
        <f t="shared" si="15"/>
        <v>0.39572192513368987</v>
      </c>
    </row>
    <row r="244" spans="1:14" ht="27.6" x14ac:dyDescent="0.3">
      <c r="A244" s="65" t="s">
        <v>120</v>
      </c>
      <c r="B244" s="73">
        <v>200</v>
      </c>
      <c r="C244" s="136" t="s">
        <v>168</v>
      </c>
      <c r="D244" s="137" t="s">
        <v>68</v>
      </c>
      <c r="E244" s="137" t="s">
        <v>169</v>
      </c>
      <c r="F244" s="138" t="s">
        <v>40</v>
      </c>
      <c r="G244" s="13">
        <v>374</v>
      </c>
      <c r="H244" s="10">
        <v>0</v>
      </c>
      <c r="I244" s="10">
        <v>0</v>
      </c>
      <c r="J244" s="10">
        <v>0</v>
      </c>
      <c r="K244" s="8">
        <f t="shared" si="12"/>
        <v>374</v>
      </c>
      <c r="L244" s="8">
        <f t="shared" si="13"/>
        <v>0</v>
      </c>
      <c r="M244" s="9" t="str">
        <f t="shared" si="14"/>
        <v>-</v>
      </c>
      <c r="N244" s="74" t="str">
        <f t="shared" si="15"/>
        <v>-</v>
      </c>
    </row>
    <row r="245" spans="1:14" ht="27.6" x14ac:dyDescent="0.3">
      <c r="A245" s="66" t="s">
        <v>120</v>
      </c>
      <c r="B245" s="73">
        <v>200</v>
      </c>
      <c r="C245" s="139" t="s">
        <v>168</v>
      </c>
      <c r="D245" s="140" t="s">
        <v>68</v>
      </c>
      <c r="E245" s="140" t="s">
        <v>169</v>
      </c>
      <c r="F245" s="141" t="s">
        <v>40</v>
      </c>
      <c r="G245" s="14">
        <v>374</v>
      </c>
      <c r="H245" s="11">
        <v>0</v>
      </c>
      <c r="I245" s="11">
        <v>0</v>
      </c>
      <c r="J245" s="11">
        <v>0</v>
      </c>
      <c r="K245" s="8">
        <f t="shared" si="12"/>
        <v>374</v>
      </c>
      <c r="L245" s="8">
        <f t="shared" si="13"/>
        <v>0</v>
      </c>
      <c r="M245" s="9" t="str">
        <f t="shared" si="14"/>
        <v>-</v>
      </c>
      <c r="N245" s="74" t="str">
        <f t="shared" si="15"/>
        <v>-</v>
      </c>
    </row>
    <row r="246" spans="1:14" x14ac:dyDescent="0.3">
      <c r="A246" s="65" t="s">
        <v>149</v>
      </c>
      <c r="B246" s="73">
        <v>200</v>
      </c>
      <c r="C246" s="133" t="s">
        <v>168</v>
      </c>
      <c r="D246" s="134" t="s">
        <v>69</v>
      </c>
      <c r="E246" s="134" t="s">
        <v>169</v>
      </c>
      <c r="F246" s="135"/>
      <c r="G246" s="13">
        <v>737009.3</v>
      </c>
      <c r="H246" s="10">
        <v>143558</v>
      </c>
      <c r="I246" s="10">
        <v>135196.1</v>
      </c>
      <c r="J246" s="10">
        <v>135196.1</v>
      </c>
      <c r="K246" s="8">
        <f t="shared" si="12"/>
        <v>601813.20000000007</v>
      </c>
      <c r="L246" s="8">
        <f t="shared" si="13"/>
        <v>8361.8999999999942</v>
      </c>
      <c r="M246" s="9">
        <f t="shared" si="14"/>
        <v>0.18343879785506098</v>
      </c>
      <c r="N246" s="74">
        <f t="shared" si="15"/>
        <v>0.94175246241937061</v>
      </c>
    </row>
    <row r="247" spans="1:14" x14ac:dyDescent="0.3">
      <c r="A247" s="65" t="s">
        <v>150</v>
      </c>
      <c r="B247" s="73">
        <v>200</v>
      </c>
      <c r="C247" s="133" t="s">
        <v>168</v>
      </c>
      <c r="D247" s="134" t="s">
        <v>70</v>
      </c>
      <c r="E247" s="134" t="s">
        <v>169</v>
      </c>
      <c r="F247" s="135"/>
      <c r="G247" s="13">
        <v>13479.7</v>
      </c>
      <c r="H247" s="10">
        <v>3627</v>
      </c>
      <c r="I247" s="10">
        <v>3288.7</v>
      </c>
      <c r="J247" s="10">
        <v>3288.7</v>
      </c>
      <c r="K247" s="8">
        <f t="shared" si="12"/>
        <v>10191</v>
      </c>
      <c r="L247" s="8">
        <f t="shared" si="13"/>
        <v>338.30000000000018</v>
      </c>
      <c r="M247" s="9">
        <f t="shared" si="14"/>
        <v>0.24397427242446046</v>
      </c>
      <c r="N247" s="74">
        <f t="shared" si="15"/>
        <v>0.90672732285635504</v>
      </c>
    </row>
    <row r="248" spans="1:14" ht="27.6" x14ac:dyDescent="0.3">
      <c r="A248" s="65" t="s">
        <v>99</v>
      </c>
      <c r="B248" s="73">
        <v>200</v>
      </c>
      <c r="C248" s="133" t="s">
        <v>168</v>
      </c>
      <c r="D248" s="134" t="s">
        <v>70</v>
      </c>
      <c r="E248" s="134" t="s">
        <v>169</v>
      </c>
      <c r="F248" s="135" t="s">
        <v>19</v>
      </c>
      <c r="G248" s="13">
        <v>67</v>
      </c>
      <c r="H248" s="10">
        <v>27</v>
      </c>
      <c r="I248" s="10">
        <v>20.100000000000001</v>
      </c>
      <c r="J248" s="10">
        <v>20.100000000000001</v>
      </c>
      <c r="K248" s="8">
        <f t="shared" si="12"/>
        <v>46.9</v>
      </c>
      <c r="L248" s="8">
        <f t="shared" si="13"/>
        <v>6.8999999999999986</v>
      </c>
      <c r="M248" s="9">
        <f t="shared" si="14"/>
        <v>0.30000000000000004</v>
      </c>
      <c r="N248" s="74">
        <f t="shared" si="15"/>
        <v>0.74444444444444446</v>
      </c>
    </row>
    <row r="249" spans="1:14" ht="27.6" x14ac:dyDescent="0.3">
      <c r="A249" s="65" t="s">
        <v>100</v>
      </c>
      <c r="B249" s="73">
        <v>200</v>
      </c>
      <c r="C249" s="133" t="s">
        <v>168</v>
      </c>
      <c r="D249" s="134" t="s">
        <v>70</v>
      </c>
      <c r="E249" s="134" t="s">
        <v>169</v>
      </c>
      <c r="F249" s="135" t="s">
        <v>20</v>
      </c>
      <c r="G249" s="13">
        <v>67</v>
      </c>
      <c r="H249" s="10">
        <v>27</v>
      </c>
      <c r="I249" s="10">
        <v>20.100000000000001</v>
      </c>
      <c r="J249" s="10">
        <v>20.100000000000001</v>
      </c>
      <c r="K249" s="8">
        <f t="shared" si="12"/>
        <v>46.9</v>
      </c>
      <c r="L249" s="8">
        <f t="shared" si="13"/>
        <v>6.8999999999999986</v>
      </c>
      <c r="M249" s="9">
        <f t="shared" si="14"/>
        <v>0.30000000000000004</v>
      </c>
      <c r="N249" s="74">
        <f t="shared" si="15"/>
        <v>0.74444444444444446</v>
      </c>
    </row>
    <row r="250" spans="1:14" ht="27.6" x14ac:dyDescent="0.3">
      <c r="A250" s="66" t="s">
        <v>101</v>
      </c>
      <c r="B250" s="73">
        <v>200</v>
      </c>
      <c r="C250" s="139" t="s">
        <v>168</v>
      </c>
      <c r="D250" s="140" t="s">
        <v>70</v>
      </c>
      <c r="E250" s="140" t="s">
        <v>169</v>
      </c>
      <c r="F250" s="141" t="s">
        <v>21</v>
      </c>
      <c r="G250" s="14">
        <v>67</v>
      </c>
      <c r="H250" s="11">
        <v>27</v>
      </c>
      <c r="I250" s="11">
        <v>20.100000000000001</v>
      </c>
      <c r="J250" s="11">
        <v>20.100000000000001</v>
      </c>
      <c r="K250" s="8">
        <f t="shared" si="12"/>
        <v>46.9</v>
      </c>
      <c r="L250" s="8">
        <f t="shared" si="13"/>
        <v>6.8999999999999986</v>
      </c>
      <c r="M250" s="9">
        <f t="shared" si="14"/>
        <v>0.30000000000000004</v>
      </c>
      <c r="N250" s="74">
        <f t="shared" si="15"/>
        <v>0.74444444444444446</v>
      </c>
    </row>
    <row r="251" spans="1:14" x14ac:dyDescent="0.3">
      <c r="A251" s="65" t="s">
        <v>134</v>
      </c>
      <c r="B251" s="73">
        <v>200</v>
      </c>
      <c r="C251" s="133" t="s">
        <v>168</v>
      </c>
      <c r="D251" s="134" t="s">
        <v>70</v>
      </c>
      <c r="E251" s="134" t="s">
        <v>169</v>
      </c>
      <c r="F251" s="135" t="s">
        <v>54</v>
      </c>
      <c r="G251" s="13">
        <v>13412.7</v>
      </c>
      <c r="H251" s="10">
        <v>3600</v>
      </c>
      <c r="I251" s="10">
        <v>3268.7</v>
      </c>
      <c r="J251" s="10">
        <v>3268.7</v>
      </c>
      <c r="K251" s="8">
        <f t="shared" si="12"/>
        <v>10144</v>
      </c>
      <c r="L251" s="8">
        <f t="shared" si="13"/>
        <v>331.30000000000018</v>
      </c>
      <c r="M251" s="9">
        <f t="shared" si="14"/>
        <v>0.24370186465066687</v>
      </c>
      <c r="N251" s="74">
        <f t="shared" si="15"/>
        <v>0.90797222222222218</v>
      </c>
    </row>
    <row r="252" spans="1:14" ht="27.6" x14ac:dyDescent="0.3">
      <c r="A252" s="65" t="s">
        <v>143</v>
      </c>
      <c r="B252" s="73">
        <v>200</v>
      </c>
      <c r="C252" s="133" t="s">
        <v>168</v>
      </c>
      <c r="D252" s="134" t="s">
        <v>70</v>
      </c>
      <c r="E252" s="134" t="s">
        <v>169</v>
      </c>
      <c r="F252" s="135" t="s">
        <v>63</v>
      </c>
      <c r="G252" s="13">
        <v>13412.7</v>
      </c>
      <c r="H252" s="10">
        <v>3600</v>
      </c>
      <c r="I252" s="10">
        <v>3268.7</v>
      </c>
      <c r="J252" s="10">
        <v>3268.7</v>
      </c>
      <c r="K252" s="8">
        <f t="shared" si="12"/>
        <v>10144</v>
      </c>
      <c r="L252" s="8">
        <f t="shared" si="13"/>
        <v>331.30000000000018</v>
      </c>
      <c r="M252" s="9">
        <f t="shared" si="14"/>
        <v>0.24370186465066687</v>
      </c>
      <c r="N252" s="74">
        <f t="shared" si="15"/>
        <v>0.90797222222222218</v>
      </c>
    </row>
    <row r="253" spans="1:14" ht="27.6" x14ac:dyDescent="0.3">
      <c r="A253" s="66" t="s">
        <v>144</v>
      </c>
      <c r="B253" s="73">
        <v>200</v>
      </c>
      <c r="C253" s="145" t="s">
        <v>168</v>
      </c>
      <c r="D253" s="146" t="s">
        <v>70</v>
      </c>
      <c r="E253" s="146" t="s">
        <v>169</v>
      </c>
      <c r="F253" s="147" t="s">
        <v>64</v>
      </c>
      <c r="G253" s="14">
        <v>13412.7</v>
      </c>
      <c r="H253" s="11">
        <v>3600</v>
      </c>
      <c r="I253" s="11">
        <v>3268.7</v>
      </c>
      <c r="J253" s="11">
        <v>3268.7</v>
      </c>
      <c r="K253" s="8">
        <f t="shared" si="12"/>
        <v>10144</v>
      </c>
      <c r="L253" s="8">
        <f t="shared" si="13"/>
        <v>331.30000000000018</v>
      </c>
      <c r="M253" s="9">
        <f t="shared" si="14"/>
        <v>0.24370186465066687</v>
      </c>
      <c r="N253" s="74">
        <f t="shared" si="15"/>
        <v>0.90797222222222218</v>
      </c>
    </row>
    <row r="254" spans="1:14" x14ac:dyDescent="0.3">
      <c r="A254" s="65" t="s">
        <v>151</v>
      </c>
      <c r="B254" s="73">
        <v>200</v>
      </c>
      <c r="C254" s="133" t="s">
        <v>168</v>
      </c>
      <c r="D254" s="134" t="s">
        <v>71</v>
      </c>
      <c r="E254" s="134" t="s">
        <v>169</v>
      </c>
      <c r="F254" s="135"/>
      <c r="G254" s="13">
        <v>352200.3</v>
      </c>
      <c r="H254" s="10">
        <v>61021.2</v>
      </c>
      <c r="I254" s="10">
        <v>60714.3</v>
      </c>
      <c r="J254" s="10">
        <v>60714.3</v>
      </c>
      <c r="K254" s="8">
        <f t="shared" si="12"/>
        <v>291486</v>
      </c>
      <c r="L254" s="8">
        <f t="shared" si="13"/>
        <v>306.89999999999418</v>
      </c>
      <c r="M254" s="9">
        <f t="shared" si="14"/>
        <v>0.17238571347043147</v>
      </c>
      <c r="N254" s="74">
        <f t="shared" si="15"/>
        <v>0.99497060038150686</v>
      </c>
    </row>
    <row r="255" spans="1:14" ht="27.6" x14ac:dyDescent="0.3">
      <c r="A255" s="65" t="s">
        <v>99</v>
      </c>
      <c r="B255" s="73">
        <v>200</v>
      </c>
      <c r="C255" s="133" t="s">
        <v>168</v>
      </c>
      <c r="D255" s="134" t="s">
        <v>71</v>
      </c>
      <c r="E255" s="134" t="s">
        <v>169</v>
      </c>
      <c r="F255" s="135" t="s">
        <v>19</v>
      </c>
      <c r="G255" s="13">
        <v>22240.400000000001</v>
      </c>
      <c r="H255" s="10">
        <v>0</v>
      </c>
      <c r="I255" s="10">
        <v>0</v>
      </c>
      <c r="J255" s="10">
        <v>0</v>
      </c>
      <c r="K255" s="8">
        <f t="shared" si="12"/>
        <v>22240.400000000001</v>
      </c>
      <c r="L255" s="8">
        <f t="shared" si="13"/>
        <v>0</v>
      </c>
      <c r="M255" s="9" t="str">
        <f t="shared" si="14"/>
        <v>-</v>
      </c>
      <c r="N255" s="74" t="str">
        <f t="shared" si="15"/>
        <v>-</v>
      </c>
    </row>
    <row r="256" spans="1:14" ht="27.6" x14ac:dyDescent="0.3">
      <c r="A256" s="65" t="s">
        <v>100</v>
      </c>
      <c r="B256" s="73">
        <v>200</v>
      </c>
      <c r="C256" s="133" t="s">
        <v>168</v>
      </c>
      <c r="D256" s="134" t="s">
        <v>71</v>
      </c>
      <c r="E256" s="134" t="s">
        <v>169</v>
      </c>
      <c r="F256" s="135" t="s">
        <v>20</v>
      </c>
      <c r="G256" s="13">
        <v>22240.400000000001</v>
      </c>
      <c r="H256" s="10">
        <v>0</v>
      </c>
      <c r="I256" s="10">
        <v>0</v>
      </c>
      <c r="J256" s="10">
        <v>0</v>
      </c>
      <c r="K256" s="8">
        <f t="shared" si="12"/>
        <v>22240.400000000001</v>
      </c>
      <c r="L256" s="8">
        <f t="shared" si="13"/>
        <v>0</v>
      </c>
      <c r="M256" s="9" t="str">
        <f t="shared" si="14"/>
        <v>-</v>
      </c>
      <c r="N256" s="74" t="str">
        <f t="shared" si="15"/>
        <v>-</v>
      </c>
    </row>
    <row r="257" spans="1:14" ht="27.6" x14ac:dyDescent="0.3">
      <c r="A257" s="66" t="s">
        <v>103</v>
      </c>
      <c r="B257" s="73">
        <v>200</v>
      </c>
      <c r="C257" s="139" t="s">
        <v>168</v>
      </c>
      <c r="D257" s="140" t="s">
        <v>71</v>
      </c>
      <c r="E257" s="140" t="s">
        <v>169</v>
      </c>
      <c r="F257" s="141" t="s">
        <v>23</v>
      </c>
      <c r="G257" s="14">
        <v>14740.4</v>
      </c>
      <c r="H257" s="11">
        <v>0</v>
      </c>
      <c r="I257" s="11">
        <v>0</v>
      </c>
      <c r="J257" s="11">
        <v>0</v>
      </c>
      <c r="K257" s="8">
        <f t="shared" si="12"/>
        <v>14740.4</v>
      </c>
      <c r="L257" s="8">
        <f t="shared" si="13"/>
        <v>0</v>
      </c>
      <c r="M257" s="9" t="str">
        <f t="shared" si="14"/>
        <v>-</v>
      </c>
      <c r="N257" s="74" t="str">
        <f t="shared" si="15"/>
        <v>-</v>
      </c>
    </row>
    <row r="258" spans="1:14" ht="27.6" x14ac:dyDescent="0.3">
      <c r="A258" s="66" t="s">
        <v>101</v>
      </c>
      <c r="B258" s="73">
        <v>200</v>
      </c>
      <c r="C258" s="139" t="s">
        <v>168</v>
      </c>
      <c r="D258" s="140" t="s">
        <v>71</v>
      </c>
      <c r="E258" s="140" t="s">
        <v>169</v>
      </c>
      <c r="F258" s="141" t="s">
        <v>21</v>
      </c>
      <c r="G258" s="14">
        <v>7500</v>
      </c>
      <c r="H258" s="11">
        <v>0</v>
      </c>
      <c r="I258" s="11">
        <v>0</v>
      </c>
      <c r="J258" s="11">
        <v>0</v>
      </c>
      <c r="K258" s="8">
        <f t="shared" si="12"/>
        <v>7500</v>
      </c>
      <c r="L258" s="8">
        <f t="shared" si="13"/>
        <v>0</v>
      </c>
      <c r="M258" s="9" t="str">
        <f t="shared" si="14"/>
        <v>-</v>
      </c>
      <c r="N258" s="74" t="str">
        <f t="shared" si="15"/>
        <v>-</v>
      </c>
    </row>
    <row r="259" spans="1:14" ht="27.6" x14ac:dyDescent="0.3">
      <c r="A259" s="65" t="s">
        <v>116</v>
      </c>
      <c r="B259" s="73">
        <v>200</v>
      </c>
      <c r="C259" s="133" t="s">
        <v>168</v>
      </c>
      <c r="D259" s="134" t="s">
        <v>71</v>
      </c>
      <c r="E259" s="134" t="s">
        <v>169</v>
      </c>
      <c r="F259" s="135" t="s">
        <v>36</v>
      </c>
      <c r="G259" s="13">
        <v>329959.90000000002</v>
      </c>
      <c r="H259" s="10">
        <v>61021.2</v>
      </c>
      <c r="I259" s="10">
        <v>60714.3</v>
      </c>
      <c r="J259" s="10">
        <v>60714.3</v>
      </c>
      <c r="K259" s="8">
        <f t="shared" si="12"/>
        <v>269245.60000000003</v>
      </c>
      <c r="L259" s="8">
        <f t="shared" si="13"/>
        <v>306.89999999999418</v>
      </c>
      <c r="M259" s="9">
        <f t="shared" si="14"/>
        <v>0.1840050866787146</v>
      </c>
      <c r="N259" s="74">
        <f t="shared" si="15"/>
        <v>0.99497060038150686</v>
      </c>
    </row>
    <row r="260" spans="1:14" x14ac:dyDescent="0.3">
      <c r="A260" s="65" t="s">
        <v>117</v>
      </c>
      <c r="B260" s="73">
        <v>200</v>
      </c>
      <c r="C260" s="133" t="s">
        <v>168</v>
      </c>
      <c r="D260" s="134" t="s">
        <v>71</v>
      </c>
      <c r="E260" s="134" t="s">
        <v>169</v>
      </c>
      <c r="F260" s="135" t="s">
        <v>37</v>
      </c>
      <c r="G260" s="13">
        <v>329959.90000000002</v>
      </c>
      <c r="H260" s="10">
        <v>61021.2</v>
      </c>
      <c r="I260" s="10">
        <v>60714.3</v>
      </c>
      <c r="J260" s="10">
        <v>60714.3</v>
      </c>
      <c r="K260" s="8">
        <f t="shared" si="12"/>
        <v>269245.60000000003</v>
      </c>
      <c r="L260" s="8">
        <f t="shared" si="13"/>
        <v>306.89999999999418</v>
      </c>
      <c r="M260" s="9">
        <f t="shared" si="14"/>
        <v>0.1840050866787146</v>
      </c>
      <c r="N260" s="74">
        <f t="shared" si="15"/>
        <v>0.99497060038150686</v>
      </c>
    </row>
    <row r="261" spans="1:14" ht="55.2" x14ac:dyDescent="0.3">
      <c r="A261" s="66" t="s">
        <v>118</v>
      </c>
      <c r="B261" s="73">
        <v>200</v>
      </c>
      <c r="C261" s="139" t="s">
        <v>168</v>
      </c>
      <c r="D261" s="140" t="s">
        <v>71</v>
      </c>
      <c r="E261" s="140" t="s">
        <v>169</v>
      </c>
      <c r="F261" s="141" t="s">
        <v>38</v>
      </c>
      <c r="G261" s="14">
        <v>318221.8</v>
      </c>
      <c r="H261" s="11">
        <v>58617.2</v>
      </c>
      <c r="I261" s="11">
        <v>58617.2</v>
      </c>
      <c r="J261" s="11">
        <v>58617.2</v>
      </c>
      <c r="K261" s="8">
        <f t="shared" si="12"/>
        <v>259604.59999999998</v>
      </c>
      <c r="L261" s="8">
        <f t="shared" si="13"/>
        <v>0</v>
      </c>
      <c r="M261" s="9">
        <f t="shared" si="14"/>
        <v>0.18420233937461231</v>
      </c>
      <c r="N261" s="74">
        <f t="shared" si="15"/>
        <v>1</v>
      </c>
    </row>
    <row r="262" spans="1:14" x14ac:dyDescent="0.3">
      <c r="A262" s="66" t="s">
        <v>119</v>
      </c>
      <c r="B262" s="73">
        <v>200</v>
      </c>
      <c r="C262" s="139" t="s">
        <v>168</v>
      </c>
      <c r="D262" s="140" t="s">
        <v>71</v>
      </c>
      <c r="E262" s="140" t="s">
        <v>169</v>
      </c>
      <c r="F262" s="141" t="s">
        <v>39</v>
      </c>
      <c r="G262" s="14">
        <v>11738.1</v>
      </c>
      <c r="H262" s="11">
        <v>2404</v>
      </c>
      <c r="I262" s="11">
        <v>2097.1</v>
      </c>
      <c r="J262" s="11">
        <v>2097.1</v>
      </c>
      <c r="K262" s="8">
        <f t="shared" ref="K262:K325" si="16">G262-I262</f>
        <v>9641</v>
      </c>
      <c r="L262" s="8">
        <f t="shared" ref="L262:L325" si="17">H262-J262</f>
        <v>306.90000000000009</v>
      </c>
      <c r="M262" s="9">
        <f t="shared" ref="M262:M325" si="18">IF(I262=0,"-",I262/G262)</f>
        <v>0.17865753401317078</v>
      </c>
      <c r="N262" s="74">
        <f t="shared" ref="N262:N325" si="19">IF(J262=0,"-",J262/H262)</f>
        <v>0.87233777038269544</v>
      </c>
    </row>
    <row r="263" spans="1:14" x14ac:dyDescent="0.3">
      <c r="A263" s="65" t="s">
        <v>152</v>
      </c>
      <c r="B263" s="73">
        <v>200</v>
      </c>
      <c r="C263" s="136" t="s">
        <v>168</v>
      </c>
      <c r="D263" s="137" t="s">
        <v>72</v>
      </c>
      <c r="E263" s="137" t="s">
        <v>169</v>
      </c>
      <c r="F263" s="138"/>
      <c r="G263" s="13">
        <v>136602.79999999999</v>
      </c>
      <c r="H263" s="10">
        <v>29387.7</v>
      </c>
      <c r="I263" s="10">
        <v>23248</v>
      </c>
      <c r="J263" s="10">
        <v>23248</v>
      </c>
      <c r="K263" s="8">
        <f t="shared" si="16"/>
        <v>113354.79999999999</v>
      </c>
      <c r="L263" s="8">
        <f t="shared" si="17"/>
        <v>6139.7000000000007</v>
      </c>
      <c r="M263" s="9">
        <f t="shared" si="18"/>
        <v>0.17018684829300718</v>
      </c>
      <c r="N263" s="74">
        <f t="shared" si="19"/>
        <v>0.79107926105139226</v>
      </c>
    </row>
    <row r="264" spans="1:14" ht="69" x14ac:dyDescent="0.3">
      <c r="A264" s="65" t="s">
        <v>94</v>
      </c>
      <c r="B264" s="73">
        <v>200</v>
      </c>
      <c r="C264" s="133" t="s">
        <v>168</v>
      </c>
      <c r="D264" s="134" t="s">
        <v>72</v>
      </c>
      <c r="E264" s="134" t="s">
        <v>169</v>
      </c>
      <c r="F264" s="135" t="s">
        <v>14</v>
      </c>
      <c r="G264" s="13">
        <v>81</v>
      </c>
      <c r="H264" s="10">
        <v>0</v>
      </c>
      <c r="I264" s="10">
        <v>0</v>
      </c>
      <c r="J264" s="10">
        <v>0</v>
      </c>
      <c r="K264" s="8">
        <f t="shared" si="16"/>
        <v>81</v>
      </c>
      <c r="L264" s="8">
        <f t="shared" si="17"/>
        <v>0</v>
      </c>
      <c r="M264" s="9" t="str">
        <f t="shared" si="18"/>
        <v>-</v>
      </c>
      <c r="N264" s="74" t="str">
        <f t="shared" si="19"/>
        <v>-</v>
      </c>
    </row>
    <row r="265" spans="1:14" ht="27.6" x14ac:dyDescent="0.3">
      <c r="A265" s="65" t="s">
        <v>95</v>
      </c>
      <c r="B265" s="73">
        <v>200</v>
      </c>
      <c r="C265" s="136" t="s">
        <v>168</v>
      </c>
      <c r="D265" s="137" t="s">
        <v>72</v>
      </c>
      <c r="E265" s="137" t="s">
        <v>169</v>
      </c>
      <c r="F265" s="138" t="s">
        <v>15</v>
      </c>
      <c r="G265" s="13">
        <v>81</v>
      </c>
      <c r="H265" s="10">
        <v>0</v>
      </c>
      <c r="I265" s="10">
        <v>0</v>
      </c>
      <c r="J265" s="10">
        <v>0</v>
      </c>
      <c r="K265" s="8">
        <f t="shared" si="16"/>
        <v>81</v>
      </c>
      <c r="L265" s="8">
        <f t="shared" si="17"/>
        <v>0</v>
      </c>
      <c r="M265" s="9" t="str">
        <f t="shared" si="18"/>
        <v>-</v>
      </c>
      <c r="N265" s="74" t="str">
        <f t="shared" si="19"/>
        <v>-</v>
      </c>
    </row>
    <row r="266" spans="1:14" ht="27.6" x14ac:dyDescent="0.3">
      <c r="A266" s="66" t="s">
        <v>97</v>
      </c>
      <c r="B266" s="73">
        <v>200</v>
      </c>
      <c r="C266" s="139" t="s">
        <v>168</v>
      </c>
      <c r="D266" s="140" t="s">
        <v>72</v>
      </c>
      <c r="E266" s="140" t="s">
        <v>169</v>
      </c>
      <c r="F266" s="141" t="s">
        <v>17</v>
      </c>
      <c r="G266" s="14">
        <v>81</v>
      </c>
      <c r="H266" s="11">
        <v>0</v>
      </c>
      <c r="I266" s="11">
        <v>0</v>
      </c>
      <c r="J266" s="11">
        <v>0</v>
      </c>
      <c r="K266" s="8">
        <f t="shared" si="16"/>
        <v>81</v>
      </c>
      <c r="L266" s="8">
        <f t="shared" si="17"/>
        <v>0</v>
      </c>
      <c r="M266" s="9" t="str">
        <f t="shared" si="18"/>
        <v>-</v>
      </c>
      <c r="N266" s="74" t="str">
        <f t="shared" si="19"/>
        <v>-</v>
      </c>
    </row>
    <row r="267" spans="1:14" ht="27.6" x14ac:dyDescent="0.3">
      <c r="A267" s="65" t="s">
        <v>99</v>
      </c>
      <c r="B267" s="73">
        <v>200</v>
      </c>
      <c r="C267" s="136" t="s">
        <v>168</v>
      </c>
      <c r="D267" s="137" t="s">
        <v>72</v>
      </c>
      <c r="E267" s="137" t="s">
        <v>169</v>
      </c>
      <c r="F267" s="138" t="s">
        <v>19</v>
      </c>
      <c r="G267" s="13">
        <v>2056.8000000000002</v>
      </c>
      <c r="H267" s="10">
        <v>675.1</v>
      </c>
      <c r="I267" s="10">
        <v>167.5</v>
      </c>
      <c r="J267" s="10">
        <v>167.5</v>
      </c>
      <c r="K267" s="8">
        <f t="shared" si="16"/>
        <v>1889.3000000000002</v>
      </c>
      <c r="L267" s="8">
        <f t="shared" si="17"/>
        <v>507.6</v>
      </c>
      <c r="M267" s="9">
        <f t="shared" si="18"/>
        <v>8.143718397510695E-2</v>
      </c>
      <c r="N267" s="74">
        <f t="shared" si="19"/>
        <v>0.2481113909050511</v>
      </c>
    </row>
    <row r="268" spans="1:14" ht="27.6" x14ac:dyDescent="0.3">
      <c r="A268" s="65" t="s">
        <v>100</v>
      </c>
      <c r="B268" s="73">
        <v>200</v>
      </c>
      <c r="C268" s="133" t="s">
        <v>168</v>
      </c>
      <c r="D268" s="134" t="s">
        <v>72</v>
      </c>
      <c r="E268" s="134" t="s">
        <v>169</v>
      </c>
      <c r="F268" s="135" t="s">
        <v>20</v>
      </c>
      <c r="G268" s="13">
        <v>2056.8000000000002</v>
      </c>
      <c r="H268" s="10">
        <v>675.1</v>
      </c>
      <c r="I268" s="10">
        <v>167.5</v>
      </c>
      <c r="J268" s="10">
        <v>167.5</v>
      </c>
      <c r="K268" s="8">
        <f t="shared" si="16"/>
        <v>1889.3000000000002</v>
      </c>
      <c r="L268" s="8">
        <f t="shared" si="17"/>
        <v>507.6</v>
      </c>
      <c r="M268" s="9">
        <f t="shared" si="18"/>
        <v>8.143718397510695E-2</v>
      </c>
      <c r="N268" s="74">
        <f t="shared" si="19"/>
        <v>0.2481113909050511</v>
      </c>
    </row>
    <row r="269" spans="1:14" ht="27.6" x14ac:dyDescent="0.3">
      <c r="A269" s="66" t="s">
        <v>101</v>
      </c>
      <c r="B269" s="73">
        <v>200</v>
      </c>
      <c r="C269" s="148" t="s">
        <v>168</v>
      </c>
      <c r="D269" s="149" t="s">
        <v>72</v>
      </c>
      <c r="E269" s="149" t="s">
        <v>169</v>
      </c>
      <c r="F269" s="150" t="s">
        <v>21</v>
      </c>
      <c r="G269" s="14">
        <v>2056.8000000000002</v>
      </c>
      <c r="H269" s="11">
        <v>675.1</v>
      </c>
      <c r="I269" s="11">
        <v>167.5</v>
      </c>
      <c r="J269" s="11">
        <v>167.5</v>
      </c>
      <c r="K269" s="8">
        <f t="shared" si="16"/>
        <v>1889.3000000000002</v>
      </c>
      <c r="L269" s="8">
        <f t="shared" si="17"/>
        <v>507.6</v>
      </c>
      <c r="M269" s="9">
        <f t="shared" si="18"/>
        <v>8.143718397510695E-2</v>
      </c>
      <c r="N269" s="74">
        <f t="shared" si="19"/>
        <v>0.2481113909050511</v>
      </c>
    </row>
    <row r="270" spans="1:14" x14ac:dyDescent="0.3">
      <c r="A270" s="65" t="s">
        <v>134</v>
      </c>
      <c r="B270" s="73">
        <v>200</v>
      </c>
      <c r="C270" s="133" t="s">
        <v>168</v>
      </c>
      <c r="D270" s="134" t="s">
        <v>72</v>
      </c>
      <c r="E270" s="134" t="s">
        <v>169</v>
      </c>
      <c r="F270" s="135" t="s">
        <v>54</v>
      </c>
      <c r="G270" s="13">
        <v>87500.2</v>
      </c>
      <c r="H270" s="10">
        <v>16855.2</v>
      </c>
      <c r="I270" s="10">
        <v>12854.2</v>
      </c>
      <c r="J270" s="10">
        <v>12854.2</v>
      </c>
      <c r="K270" s="8">
        <f t="shared" si="16"/>
        <v>74646</v>
      </c>
      <c r="L270" s="8">
        <f t="shared" si="17"/>
        <v>4001</v>
      </c>
      <c r="M270" s="9">
        <f t="shared" si="18"/>
        <v>0.1469048070747267</v>
      </c>
      <c r="N270" s="74">
        <f t="shared" si="19"/>
        <v>0.76262518391950262</v>
      </c>
    </row>
    <row r="271" spans="1:14" x14ac:dyDescent="0.3">
      <c r="A271" s="65" t="s">
        <v>153</v>
      </c>
      <c r="B271" s="73">
        <v>200</v>
      </c>
      <c r="C271" s="136" t="s">
        <v>168</v>
      </c>
      <c r="D271" s="137" t="s">
        <v>72</v>
      </c>
      <c r="E271" s="137" t="s">
        <v>169</v>
      </c>
      <c r="F271" s="138" t="s">
        <v>73</v>
      </c>
      <c r="G271" s="13">
        <v>5312</v>
      </c>
      <c r="H271" s="10">
        <v>522.70000000000005</v>
      </c>
      <c r="I271" s="10">
        <v>497.1</v>
      </c>
      <c r="J271" s="10">
        <v>497.1</v>
      </c>
      <c r="K271" s="8">
        <f t="shared" si="16"/>
        <v>4814.8999999999996</v>
      </c>
      <c r="L271" s="8">
        <f t="shared" si="17"/>
        <v>25.600000000000023</v>
      </c>
      <c r="M271" s="9">
        <f t="shared" si="18"/>
        <v>9.358057228915663E-2</v>
      </c>
      <c r="N271" s="74">
        <f t="shared" si="19"/>
        <v>0.95102353166252152</v>
      </c>
    </row>
    <row r="272" spans="1:14" ht="27.6" x14ac:dyDescent="0.3">
      <c r="A272" s="66" t="s">
        <v>154</v>
      </c>
      <c r="B272" s="73">
        <v>200</v>
      </c>
      <c r="C272" s="145" t="s">
        <v>168</v>
      </c>
      <c r="D272" s="146" t="s">
        <v>72</v>
      </c>
      <c r="E272" s="146" t="s">
        <v>169</v>
      </c>
      <c r="F272" s="147" t="s">
        <v>74</v>
      </c>
      <c r="G272" s="14">
        <v>5312</v>
      </c>
      <c r="H272" s="11">
        <v>522.70000000000005</v>
      </c>
      <c r="I272" s="11">
        <v>497.1</v>
      </c>
      <c r="J272" s="11">
        <v>497.1</v>
      </c>
      <c r="K272" s="8">
        <f t="shared" si="16"/>
        <v>4814.8999999999996</v>
      </c>
      <c r="L272" s="8">
        <f t="shared" si="17"/>
        <v>25.600000000000023</v>
      </c>
      <c r="M272" s="9">
        <f t="shared" si="18"/>
        <v>9.358057228915663E-2</v>
      </c>
      <c r="N272" s="74">
        <f t="shared" si="19"/>
        <v>0.95102353166252152</v>
      </c>
    </row>
    <row r="273" spans="1:14" ht="27.6" x14ac:dyDescent="0.3">
      <c r="A273" s="65" t="s">
        <v>143</v>
      </c>
      <c r="B273" s="73">
        <v>200</v>
      </c>
      <c r="C273" s="151" t="s">
        <v>168</v>
      </c>
      <c r="D273" s="152" t="s">
        <v>72</v>
      </c>
      <c r="E273" s="152" t="s">
        <v>169</v>
      </c>
      <c r="F273" s="153" t="s">
        <v>63</v>
      </c>
      <c r="G273" s="13">
        <v>82188.2</v>
      </c>
      <c r="H273" s="10">
        <v>16245</v>
      </c>
      <c r="I273" s="10">
        <v>12269.7</v>
      </c>
      <c r="J273" s="10">
        <v>12269.7</v>
      </c>
      <c r="K273" s="8">
        <f t="shared" si="16"/>
        <v>69918.5</v>
      </c>
      <c r="L273" s="8">
        <f t="shared" si="17"/>
        <v>3975.2999999999993</v>
      </c>
      <c r="M273" s="9">
        <f t="shared" si="18"/>
        <v>0.14928785397417149</v>
      </c>
      <c r="N273" s="74">
        <f t="shared" si="19"/>
        <v>0.75529085872576185</v>
      </c>
    </row>
    <row r="274" spans="1:14" ht="27.6" x14ac:dyDescent="0.3">
      <c r="A274" s="66" t="s">
        <v>144</v>
      </c>
      <c r="B274" s="73">
        <v>200</v>
      </c>
      <c r="C274" s="148" t="s">
        <v>168</v>
      </c>
      <c r="D274" s="149" t="s">
        <v>72</v>
      </c>
      <c r="E274" s="149" t="s">
        <v>169</v>
      </c>
      <c r="F274" s="150" t="s">
        <v>64</v>
      </c>
      <c r="G274" s="14">
        <v>79889.399999999994</v>
      </c>
      <c r="H274" s="11">
        <v>16245</v>
      </c>
      <c r="I274" s="11">
        <v>12269.7</v>
      </c>
      <c r="J274" s="11">
        <v>12269.7</v>
      </c>
      <c r="K274" s="8">
        <f t="shared" si="16"/>
        <v>67619.7</v>
      </c>
      <c r="L274" s="8">
        <f t="shared" si="17"/>
        <v>3975.2999999999993</v>
      </c>
      <c r="M274" s="9">
        <f t="shared" si="18"/>
        <v>0.15358357929838004</v>
      </c>
      <c r="N274" s="74">
        <f t="shared" si="19"/>
        <v>0.75529085872576185</v>
      </c>
    </row>
    <row r="275" spans="1:14" x14ac:dyDescent="0.3">
      <c r="A275" s="66" t="s">
        <v>155</v>
      </c>
      <c r="B275" s="73">
        <v>200</v>
      </c>
      <c r="C275" s="139" t="s">
        <v>168</v>
      </c>
      <c r="D275" s="140" t="s">
        <v>72</v>
      </c>
      <c r="E275" s="140" t="s">
        <v>169</v>
      </c>
      <c r="F275" s="141" t="s">
        <v>75</v>
      </c>
      <c r="G275" s="14">
        <v>2298.8000000000002</v>
      </c>
      <c r="H275" s="11">
        <v>0</v>
      </c>
      <c r="I275" s="11">
        <v>0</v>
      </c>
      <c r="J275" s="11">
        <v>0</v>
      </c>
      <c r="K275" s="8">
        <f t="shared" si="16"/>
        <v>2298.8000000000002</v>
      </c>
      <c r="L275" s="8">
        <f t="shared" si="17"/>
        <v>0</v>
      </c>
      <c r="M275" s="9" t="str">
        <f t="shared" si="18"/>
        <v>-</v>
      </c>
      <c r="N275" s="74" t="str">
        <f t="shared" si="19"/>
        <v>-</v>
      </c>
    </row>
    <row r="276" spans="1:14" x14ac:dyDescent="0.3">
      <c r="A276" s="65" t="s">
        <v>327</v>
      </c>
      <c r="B276" s="73">
        <v>200</v>
      </c>
      <c r="C276" s="136" t="s">
        <v>168</v>
      </c>
      <c r="D276" s="137" t="s">
        <v>72</v>
      </c>
      <c r="E276" s="137" t="s">
        <v>169</v>
      </c>
      <c r="F276" s="138" t="s">
        <v>55</v>
      </c>
      <c r="G276" s="157">
        <v>0</v>
      </c>
      <c r="H276" s="158">
        <v>87.5</v>
      </c>
      <c r="I276" s="158">
        <v>87.5</v>
      </c>
      <c r="J276" s="158">
        <v>87.5</v>
      </c>
      <c r="K276" s="159">
        <f t="shared" si="16"/>
        <v>-87.5</v>
      </c>
      <c r="L276" s="159">
        <f t="shared" si="17"/>
        <v>0</v>
      </c>
      <c r="M276" s="160" t="e">
        <f t="shared" si="18"/>
        <v>#DIV/0!</v>
      </c>
      <c r="N276" s="161">
        <f t="shared" si="19"/>
        <v>1</v>
      </c>
    </row>
    <row r="277" spans="1:14" x14ac:dyDescent="0.3">
      <c r="A277" s="66" t="s">
        <v>135</v>
      </c>
      <c r="B277" s="73">
        <v>200</v>
      </c>
      <c r="C277" s="139" t="s">
        <v>168</v>
      </c>
      <c r="D277" s="140" t="s">
        <v>72</v>
      </c>
      <c r="E277" s="140" t="s">
        <v>169</v>
      </c>
      <c r="F277" s="141" t="s">
        <v>55</v>
      </c>
      <c r="G277" s="162">
        <v>0</v>
      </c>
      <c r="H277" s="163">
        <v>87.5</v>
      </c>
      <c r="I277" s="163">
        <v>87.5</v>
      </c>
      <c r="J277" s="163">
        <v>87.5</v>
      </c>
      <c r="K277" s="159">
        <f t="shared" si="16"/>
        <v>-87.5</v>
      </c>
      <c r="L277" s="159">
        <f t="shared" si="17"/>
        <v>0</v>
      </c>
      <c r="M277" s="160" t="e">
        <f t="shared" si="18"/>
        <v>#DIV/0!</v>
      </c>
      <c r="N277" s="161">
        <f t="shared" si="19"/>
        <v>1</v>
      </c>
    </row>
    <row r="278" spans="1:14" ht="27.6" x14ac:dyDescent="0.3">
      <c r="A278" s="65" t="s">
        <v>116</v>
      </c>
      <c r="B278" s="73">
        <v>200</v>
      </c>
      <c r="C278" s="136" t="s">
        <v>168</v>
      </c>
      <c r="D278" s="137" t="s">
        <v>72</v>
      </c>
      <c r="E278" s="137" t="s">
        <v>169</v>
      </c>
      <c r="F278" s="138" t="s">
        <v>36</v>
      </c>
      <c r="G278" s="13">
        <v>31464.799999999999</v>
      </c>
      <c r="H278" s="10">
        <v>9257.4</v>
      </c>
      <c r="I278" s="10">
        <v>7744.8</v>
      </c>
      <c r="J278" s="10">
        <v>7744.8</v>
      </c>
      <c r="K278" s="8">
        <f t="shared" si="16"/>
        <v>23720</v>
      </c>
      <c r="L278" s="8">
        <f t="shared" si="17"/>
        <v>1512.5999999999995</v>
      </c>
      <c r="M278" s="9">
        <f t="shared" si="18"/>
        <v>0.24614172027154155</v>
      </c>
      <c r="N278" s="74">
        <f t="shared" si="19"/>
        <v>0.83660639056322517</v>
      </c>
    </row>
    <row r="279" spans="1:14" x14ac:dyDescent="0.3">
      <c r="A279" s="65" t="s">
        <v>117</v>
      </c>
      <c r="B279" s="73">
        <v>200</v>
      </c>
      <c r="C279" s="133" t="s">
        <v>168</v>
      </c>
      <c r="D279" s="134" t="s">
        <v>72</v>
      </c>
      <c r="E279" s="134" t="s">
        <v>169</v>
      </c>
      <c r="F279" s="135" t="s">
        <v>37</v>
      </c>
      <c r="G279" s="13">
        <v>31150</v>
      </c>
      <c r="H279" s="10">
        <v>9162.9</v>
      </c>
      <c r="I279" s="10">
        <v>7693</v>
      </c>
      <c r="J279" s="10">
        <v>7693</v>
      </c>
      <c r="K279" s="8">
        <f t="shared" si="16"/>
        <v>23457</v>
      </c>
      <c r="L279" s="8">
        <f t="shared" si="17"/>
        <v>1469.8999999999996</v>
      </c>
      <c r="M279" s="9">
        <f t="shared" si="18"/>
        <v>0.24696629213483146</v>
      </c>
      <c r="N279" s="74">
        <f t="shared" si="19"/>
        <v>0.83958135524779276</v>
      </c>
    </row>
    <row r="280" spans="1:14" x14ac:dyDescent="0.3">
      <c r="A280" s="66" t="s">
        <v>119</v>
      </c>
      <c r="B280" s="73">
        <v>200</v>
      </c>
      <c r="C280" s="148" t="s">
        <v>168</v>
      </c>
      <c r="D280" s="149" t="s">
        <v>72</v>
      </c>
      <c r="E280" s="149" t="s">
        <v>169</v>
      </c>
      <c r="F280" s="150" t="s">
        <v>39</v>
      </c>
      <c r="G280" s="14">
        <v>31150</v>
      </c>
      <c r="H280" s="11">
        <v>9162.9</v>
      </c>
      <c r="I280" s="11">
        <v>7693</v>
      </c>
      <c r="J280" s="11">
        <v>7693</v>
      </c>
      <c r="K280" s="8">
        <f t="shared" si="16"/>
        <v>23457</v>
      </c>
      <c r="L280" s="8">
        <f t="shared" si="17"/>
        <v>1469.8999999999996</v>
      </c>
      <c r="M280" s="9">
        <f t="shared" si="18"/>
        <v>0.24696629213483146</v>
      </c>
      <c r="N280" s="74">
        <f t="shared" si="19"/>
        <v>0.83958135524779276</v>
      </c>
    </row>
    <row r="281" spans="1:14" x14ac:dyDescent="0.3">
      <c r="A281" s="65" t="s">
        <v>138</v>
      </c>
      <c r="B281" s="73">
        <v>200</v>
      </c>
      <c r="C281" s="133" t="s">
        <v>168</v>
      </c>
      <c r="D281" s="134" t="s">
        <v>72</v>
      </c>
      <c r="E281" s="134" t="s">
        <v>169</v>
      </c>
      <c r="F281" s="135" t="s">
        <v>58</v>
      </c>
      <c r="G281" s="13">
        <v>314.8</v>
      </c>
      <c r="H281" s="10">
        <v>94.5</v>
      </c>
      <c r="I281" s="10">
        <v>51.8</v>
      </c>
      <c r="J281" s="10">
        <v>51.8</v>
      </c>
      <c r="K281" s="8">
        <f t="shared" si="16"/>
        <v>263</v>
      </c>
      <c r="L281" s="8">
        <f t="shared" si="17"/>
        <v>42.7</v>
      </c>
      <c r="M281" s="9">
        <f t="shared" si="18"/>
        <v>0.16454891994917406</v>
      </c>
      <c r="N281" s="74">
        <f t="shared" si="19"/>
        <v>0.54814814814814816</v>
      </c>
    </row>
    <row r="282" spans="1:14" x14ac:dyDescent="0.3">
      <c r="A282" s="66" t="s">
        <v>140</v>
      </c>
      <c r="B282" s="73">
        <v>200</v>
      </c>
      <c r="C282" s="148" t="s">
        <v>168</v>
      </c>
      <c r="D282" s="149" t="s">
        <v>72</v>
      </c>
      <c r="E282" s="149" t="s">
        <v>169</v>
      </c>
      <c r="F282" s="150" t="s">
        <v>60</v>
      </c>
      <c r="G282" s="14">
        <v>314.8</v>
      </c>
      <c r="H282" s="11">
        <v>94.5</v>
      </c>
      <c r="I282" s="11">
        <v>51.8</v>
      </c>
      <c r="J282" s="11">
        <v>51.8</v>
      </c>
      <c r="K282" s="8">
        <f t="shared" si="16"/>
        <v>263</v>
      </c>
      <c r="L282" s="8">
        <f t="shared" si="17"/>
        <v>42.7</v>
      </c>
      <c r="M282" s="9">
        <f t="shared" si="18"/>
        <v>0.16454891994917406</v>
      </c>
      <c r="N282" s="74">
        <f t="shared" si="19"/>
        <v>0.54814814814814816</v>
      </c>
    </row>
    <row r="283" spans="1:14" x14ac:dyDescent="0.3">
      <c r="A283" s="65" t="s">
        <v>107</v>
      </c>
      <c r="B283" s="73">
        <v>200</v>
      </c>
      <c r="C283" s="133" t="s">
        <v>168</v>
      </c>
      <c r="D283" s="134" t="s">
        <v>72</v>
      </c>
      <c r="E283" s="134" t="s">
        <v>169</v>
      </c>
      <c r="F283" s="135" t="s">
        <v>27</v>
      </c>
      <c r="G283" s="118">
        <v>15500</v>
      </c>
      <c r="H283" s="10">
        <v>2600</v>
      </c>
      <c r="I283" s="10">
        <v>2481.6</v>
      </c>
      <c r="J283" s="10">
        <v>2481.6</v>
      </c>
      <c r="K283" s="8">
        <f t="shared" si="16"/>
        <v>13018.4</v>
      </c>
      <c r="L283" s="8">
        <f t="shared" si="17"/>
        <v>118.40000000000009</v>
      </c>
      <c r="M283" s="9">
        <f t="shared" si="18"/>
        <v>0.16010322580645162</v>
      </c>
      <c r="N283" s="74">
        <f t="shared" si="19"/>
        <v>0.95446153846153847</v>
      </c>
    </row>
    <row r="284" spans="1:14" ht="41.4" x14ac:dyDescent="0.3">
      <c r="A284" s="65" t="s">
        <v>126</v>
      </c>
      <c r="B284" s="73">
        <v>200</v>
      </c>
      <c r="C284" s="133" t="s">
        <v>168</v>
      </c>
      <c r="D284" s="134" t="s">
        <v>72</v>
      </c>
      <c r="E284" s="134" t="s">
        <v>169</v>
      </c>
      <c r="F284" s="135" t="s">
        <v>46</v>
      </c>
      <c r="G284" s="13">
        <v>15500</v>
      </c>
      <c r="H284" s="10">
        <v>2600</v>
      </c>
      <c r="I284" s="10">
        <v>2481.6</v>
      </c>
      <c r="J284" s="10">
        <v>2481.6</v>
      </c>
      <c r="K284" s="8">
        <f t="shared" si="16"/>
        <v>13018.4</v>
      </c>
      <c r="L284" s="8">
        <f t="shared" si="17"/>
        <v>118.40000000000009</v>
      </c>
      <c r="M284" s="9">
        <f t="shared" si="18"/>
        <v>0.16010322580645162</v>
      </c>
      <c r="N284" s="74">
        <f t="shared" si="19"/>
        <v>0.95446153846153847</v>
      </c>
    </row>
    <row r="285" spans="1:14" ht="41.4" x14ac:dyDescent="0.3">
      <c r="A285" s="66" t="s">
        <v>126</v>
      </c>
      <c r="B285" s="73">
        <v>200</v>
      </c>
      <c r="C285" s="148" t="s">
        <v>168</v>
      </c>
      <c r="D285" s="149" t="s">
        <v>72</v>
      </c>
      <c r="E285" s="149" t="s">
        <v>169</v>
      </c>
      <c r="F285" s="150" t="s">
        <v>46</v>
      </c>
      <c r="G285" s="119">
        <v>15500</v>
      </c>
      <c r="H285" s="11">
        <v>2600</v>
      </c>
      <c r="I285" s="11">
        <v>2481.6</v>
      </c>
      <c r="J285" s="11">
        <v>2481.6</v>
      </c>
      <c r="K285" s="8">
        <f t="shared" si="16"/>
        <v>13018.4</v>
      </c>
      <c r="L285" s="8">
        <f t="shared" si="17"/>
        <v>118.40000000000009</v>
      </c>
      <c r="M285" s="9">
        <f t="shared" si="18"/>
        <v>0.16010322580645162</v>
      </c>
      <c r="N285" s="74">
        <f t="shared" si="19"/>
        <v>0.95446153846153847</v>
      </c>
    </row>
    <row r="286" spans="1:14" x14ac:dyDescent="0.3">
      <c r="A286" s="65" t="s">
        <v>156</v>
      </c>
      <c r="B286" s="73">
        <v>200</v>
      </c>
      <c r="C286" s="142" t="s">
        <v>168</v>
      </c>
      <c r="D286" s="143" t="s">
        <v>76</v>
      </c>
      <c r="E286" s="143" t="s">
        <v>169</v>
      </c>
      <c r="F286" s="144"/>
      <c r="G286" s="13">
        <v>101186.3</v>
      </c>
      <c r="H286" s="10">
        <v>27404.5</v>
      </c>
      <c r="I286" s="10">
        <v>27094.799999999999</v>
      </c>
      <c r="J286" s="10">
        <v>27094.799999999999</v>
      </c>
      <c r="K286" s="8">
        <f t="shared" si="16"/>
        <v>74091.5</v>
      </c>
      <c r="L286" s="8">
        <f t="shared" si="17"/>
        <v>309.70000000000073</v>
      </c>
      <c r="M286" s="9">
        <f t="shared" si="18"/>
        <v>0.26777142755491601</v>
      </c>
      <c r="N286" s="74">
        <f t="shared" si="19"/>
        <v>0.98869893630608108</v>
      </c>
    </row>
    <row r="287" spans="1:14" ht="27.6" x14ac:dyDescent="0.3">
      <c r="A287" s="65" t="s">
        <v>99</v>
      </c>
      <c r="B287" s="73">
        <v>200</v>
      </c>
      <c r="C287" s="133" t="s">
        <v>168</v>
      </c>
      <c r="D287" s="134" t="s">
        <v>76</v>
      </c>
      <c r="E287" s="134" t="s">
        <v>169</v>
      </c>
      <c r="F287" s="135" t="s">
        <v>19</v>
      </c>
      <c r="G287" s="13">
        <v>100306.3</v>
      </c>
      <c r="H287" s="10">
        <v>473</v>
      </c>
      <c r="I287" s="10">
        <v>339.4</v>
      </c>
      <c r="J287" s="10">
        <v>339.4</v>
      </c>
      <c r="K287" s="8">
        <f t="shared" si="16"/>
        <v>99966.900000000009</v>
      </c>
      <c r="L287" s="8">
        <f t="shared" si="17"/>
        <v>133.60000000000002</v>
      </c>
      <c r="M287" s="9">
        <f t="shared" si="18"/>
        <v>3.383635923167338E-3</v>
      </c>
      <c r="N287" s="74">
        <f t="shared" si="19"/>
        <v>0.71754756871035941</v>
      </c>
    </row>
    <row r="288" spans="1:14" ht="27.6" x14ac:dyDescent="0.3">
      <c r="A288" s="65" t="s">
        <v>100</v>
      </c>
      <c r="B288" s="73">
        <v>200</v>
      </c>
      <c r="C288" s="136" t="s">
        <v>168</v>
      </c>
      <c r="D288" s="137" t="s">
        <v>76</v>
      </c>
      <c r="E288" s="137" t="s">
        <v>169</v>
      </c>
      <c r="F288" s="138" t="s">
        <v>20</v>
      </c>
      <c r="G288" s="13">
        <v>100306.3</v>
      </c>
      <c r="H288" s="10">
        <v>473</v>
      </c>
      <c r="I288" s="10">
        <v>339.4</v>
      </c>
      <c r="J288" s="10">
        <v>339.4</v>
      </c>
      <c r="K288" s="8">
        <f t="shared" si="16"/>
        <v>99966.900000000009</v>
      </c>
      <c r="L288" s="8">
        <f t="shared" si="17"/>
        <v>133.60000000000002</v>
      </c>
      <c r="M288" s="9">
        <f t="shared" si="18"/>
        <v>3.383635923167338E-3</v>
      </c>
      <c r="N288" s="74">
        <f t="shared" si="19"/>
        <v>0.71754756871035941</v>
      </c>
    </row>
    <row r="289" spans="1:14" ht="27.6" x14ac:dyDescent="0.3">
      <c r="A289" s="66" t="s">
        <v>101</v>
      </c>
      <c r="B289" s="73">
        <v>200</v>
      </c>
      <c r="C289" s="139" t="s">
        <v>168</v>
      </c>
      <c r="D289" s="140" t="s">
        <v>76</v>
      </c>
      <c r="E289" s="140" t="s">
        <v>169</v>
      </c>
      <c r="F289" s="141" t="s">
        <v>21</v>
      </c>
      <c r="G289" s="14">
        <v>100306.3</v>
      </c>
      <c r="H289" s="11">
        <v>473</v>
      </c>
      <c r="I289" s="11">
        <v>339.4</v>
      </c>
      <c r="J289" s="11">
        <v>339.4</v>
      </c>
      <c r="K289" s="8">
        <f t="shared" si="16"/>
        <v>99966.900000000009</v>
      </c>
      <c r="L289" s="8">
        <f t="shared" si="17"/>
        <v>133.60000000000002</v>
      </c>
      <c r="M289" s="9">
        <f t="shared" si="18"/>
        <v>3.383635923167338E-3</v>
      </c>
      <c r="N289" s="74">
        <f t="shared" si="19"/>
        <v>0.71754756871035941</v>
      </c>
    </row>
    <row r="290" spans="1:14" x14ac:dyDescent="0.3">
      <c r="A290" s="65" t="s">
        <v>328</v>
      </c>
      <c r="B290" s="73">
        <v>200</v>
      </c>
      <c r="C290" s="136" t="s">
        <v>168</v>
      </c>
      <c r="D290" s="137" t="s">
        <v>76</v>
      </c>
      <c r="E290" s="137" t="s">
        <v>169</v>
      </c>
      <c r="F290" s="138" t="s">
        <v>54</v>
      </c>
      <c r="G290" s="157">
        <v>0</v>
      </c>
      <c r="H290" s="158">
        <v>26611.5</v>
      </c>
      <c r="I290" s="158">
        <v>26595.4</v>
      </c>
      <c r="J290" s="158">
        <v>26595.4</v>
      </c>
      <c r="K290" s="159">
        <f t="shared" si="16"/>
        <v>-26595.4</v>
      </c>
      <c r="L290" s="159">
        <f t="shared" si="17"/>
        <v>16.099999999998545</v>
      </c>
      <c r="M290" s="160" t="e">
        <f t="shared" si="18"/>
        <v>#DIV/0!</v>
      </c>
      <c r="N290" s="161">
        <f t="shared" si="19"/>
        <v>0.9993949984029461</v>
      </c>
    </row>
    <row r="291" spans="1:14" ht="27.6" x14ac:dyDescent="0.3">
      <c r="A291" s="65" t="s">
        <v>143</v>
      </c>
      <c r="B291" s="73">
        <v>200</v>
      </c>
      <c r="C291" s="133" t="s">
        <v>168</v>
      </c>
      <c r="D291" s="134" t="s">
        <v>76</v>
      </c>
      <c r="E291" s="134" t="s">
        <v>169</v>
      </c>
      <c r="F291" s="135" t="s">
        <v>63</v>
      </c>
      <c r="G291" s="157">
        <v>0</v>
      </c>
      <c r="H291" s="158">
        <v>26611.5</v>
      </c>
      <c r="I291" s="158">
        <v>26595.4</v>
      </c>
      <c r="J291" s="158">
        <v>26595.4</v>
      </c>
      <c r="K291" s="159">
        <f t="shared" si="16"/>
        <v>-26595.4</v>
      </c>
      <c r="L291" s="159">
        <f t="shared" si="17"/>
        <v>16.099999999998545</v>
      </c>
      <c r="M291" s="160" t="e">
        <f t="shared" si="18"/>
        <v>#DIV/0!</v>
      </c>
      <c r="N291" s="161">
        <f t="shared" si="19"/>
        <v>0.9993949984029461</v>
      </c>
    </row>
    <row r="292" spans="1:14" ht="27.6" x14ac:dyDescent="0.3">
      <c r="A292" s="66" t="s">
        <v>144</v>
      </c>
      <c r="B292" s="73">
        <v>200</v>
      </c>
      <c r="C292" s="148" t="s">
        <v>168</v>
      </c>
      <c r="D292" s="149" t="s">
        <v>76</v>
      </c>
      <c r="E292" s="149" t="s">
        <v>169</v>
      </c>
      <c r="F292" s="150" t="s">
        <v>64</v>
      </c>
      <c r="G292" s="162">
        <v>0</v>
      </c>
      <c r="H292" s="163">
        <v>26611.5</v>
      </c>
      <c r="I292" s="163">
        <v>26595.4</v>
      </c>
      <c r="J292" s="163">
        <v>26595.4</v>
      </c>
      <c r="K292" s="159">
        <f t="shared" si="16"/>
        <v>-26595.4</v>
      </c>
      <c r="L292" s="159">
        <f t="shared" si="17"/>
        <v>16.099999999998545</v>
      </c>
      <c r="M292" s="160" t="e">
        <f t="shared" si="18"/>
        <v>#DIV/0!</v>
      </c>
      <c r="N292" s="161">
        <f t="shared" si="19"/>
        <v>0.9993949984029461</v>
      </c>
    </row>
    <row r="293" spans="1:14" ht="27.6" x14ac:dyDescent="0.3">
      <c r="A293" s="65" t="s">
        <v>116</v>
      </c>
      <c r="B293" s="73">
        <v>200</v>
      </c>
      <c r="C293" s="133" t="s">
        <v>168</v>
      </c>
      <c r="D293" s="134" t="s">
        <v>76</v>
      </c>
      <c r="E293" s="134" t="s">
        <v>169</v>
      </c>
      <c r="F293" s="135" t="s">
        <v>36</v>
      </c>
      <c r="G293" s="157">
        <v>880</v>
      </c>
      <c r="H293" s="158">
        <v>320</v>
      </c>
      <c r="I293" s="158">
        <v>160</v>
      </c>
      <c r="J293" s="158">
        <v>160</v>
      </c>
      <c r="K293" s="159">
        <f t="shared" si="16"/>
        <v>720</v>
      </c>
      <c r="L293" s="159">
        <f t="shared" si="17"/>
        <v>160</v>
      </c>
      <c r="M293" s="160">
        <f t="shared" si="18"/>
        <v>0.18181818181818182</v>
      </c>
      <c r="N293" s="161">
        <f t="shared" si="19"/>
        <v>0.5</v>
      </c>
    </row>
    <row r="294" spans="1:14" x14ac:dyDescent="0.3">
      <c r="A294" s="65" t="s">
        <v>117</v>
      </c>
      <c r="B294" s="73">
        <v>200</v>
      </c>
      <c r="C294" s="136" t="s">
        <v>168</v>
      </c>
      <c r="D294" s="137" t="s">
        <v>76</v>
      </c>
      <c r="E294" s="137" t="s">
        <v>169</v>
      </c>
      <c r="F294" s="138" t="s">
        <v>37</v>
      </c>
      <c r="G294" s="13">
        <v>880</v>
      </c>
      <c r="H294" s="10">
        <v>320</v>
      </c>
      <c r="I294" s="10">
        <v>160</v>
      </c>
      <c r="J294" s="10">
        <v>160</v>
      </c>
      <c r="K294" s="8">
        <f t="shared" si="16"/>
        <v>720</v>
      </c>
      <c r="L294" s="8">
        <f t="shared" si="17"/>
        <v>160</v>
      </c>
      <c r="M294" s="9">
        <f t="shared" si="18"/>
        <v>0.18181818181818182</v>
      </c>
      <c r="N294" s="74">
        <f t="shared" si="19"/>
        <v>0.5</v>
      </c>
    </row>
    <row r="295" spans="1:14" x14ac:dyDescent="0.3">
      <c r="A295" s="66" t="s">
        <v>119</v>
      </c>
      <c r="B295" s="73">
        <v>200</v>
      </c>
      <c r="C295" s="139" t="s">
        <v>168</v>
      </c>
      <c r="D295" s="140" t="s">
        <v>76</v>
      </c>
      <c r="E295" s="140" t="s">
        <v>169</v>
      </c>
      <c r="F295" s="141" t="s">
        <v>39</v>
      </c>
      <c r="G295" s="14">
        <v>880</v>
      </c>
      <c r="H295" s="11">
        <v>320</v>
      </c>
      <c r="I295" s="11">
        <v>160</v>
      </c>
      <c r="J295" s="11">
        <v>160</v>
      </c>
      <c r="K295" s="8">
        <f t="shared" si="16"/>
        <v>720</v>
      </c>
      <c r="L295" s="8">
        <f t="shared" si="17"/>
        <v>160</v>
      </c>
      <c r="M295" s="9">
        <f t="shared" si="18"/>
        <v>0.18181818181818182</v>
      </c>
      <c r="N295" s="74">
        <f t="shared" si="19"/>
        <v>0.5</v>
      </c>
    </row>
    <row r="296" spans="1:14" x14ac:dyDescent="0.3">
      <c r="A296" s="65" t="s">
        <v>157</v>
      </c>
      <c r="B296" s="73">
        <v>200</v>
      </c>
      <c r="C296" s="136" t="s">
        <v>168</v>
      </c>
      <c r="D296" s="137" t="s">
        <v>77</v>
      </c>
      <c r="E296" s="137" t="s">
        <v>169</v>
      </c>
      <c r="F296" s="138"/>
      <c r="G296" s="13">
        <v>133540.20000000001</v>
      </c>
      <c r="H296" s="10">
        <v>22117.599999999999</v>
      </c>
      <c r="I296" s="10">
        <v>20850.3</v>
      </c>
      <c r="J296" s="10">
        <v>20850.3</v>
      </c>
      <c r="K296" s="8">
        <f t="shared" si="16"/>
        <v>112689.90000000001</v>
      </c>
      <c r="L296" s="8">
        <f t="shared" si="17"/>
        <v>1267.2999999999993</v>
      </c>
      <c r="M296" s="9">
        <f t="shared" si="18"/>
        <v>0.15613500653735726</v>
      </c>
      <c r="N296" s="74">
        <f t="shared" si="19"/>
        <v>0.94270173979093574</v>
      </c>
    </row>
    <row r="297" spans="1:14" ht="69" x14ac:dyDescent="0.3">
      <c r="A297" s="65" t="s">
        <v>94</v>
      </c>
      <c r="B297" s="73">
        <v>200</v>
      </c>
      <c r="C297" s="133" t="s">
        <v>168</v>
      </c>
      <c r="D297" s="134" t="s">
        <v>77</v>
      </c>
      <c r="E297" s="134" t="s">
        <v>169</v>
      </c>
      <c r="F297" s="135" t="s">
        <v>14</v>
      </c>
      <c r="G297" s="13">
        <v>96106.7</v>
      </c>
      <c r="H297" s="10">
        <v>19679.8</v>
      </c>
      <c r="I297" s="10">
        <v>18833.599999999999</v>
      </c>
      <c r="J297" s="10">
        <v>18833.599999999999</v>
      </c>
      <c r="K297" s="8">
        <f t="shared" si="16"/>
        <v>77273.100000000006</v>
      </c>
      <c r="L297" s="8">
        <f t="shared" si="17"/>
        <v>846.20000000000073</v>
      </c>
      <c r="M297" s="9">
        <f t="shared" si="18"/>
        <v>0.19596552581661839</v>
      </c>
      <c r="N297" s="74">
        <f t="shared" si="19"/>
        <v>0.95700159554467013</v>
      </c>
    </row>
    <row r="298" spans="1:14" ht="27.6" x14ac:dyDescent="0.3">
      <c r="A298" s="65" t="s">
        <v>95</v>
      </c>
      <c r="B298" s="73">
        <v>200</v>
      </c>
      <c r="C298" s="136" t="s">
        <v>168</v>
      </c>
      <c r="D298" s="137" t="s">
        <v>77</v>
      </c>
      <c r="E298" s="137" t="s">
        <v>169</v>
      </c>
      <c r="F298" s="138" t="s">
        <v>15</v>
      </c>
      <c r="G298" s="13">
        <v>96106.7</v>
      </c>
      <c r="H298" s="10">
        <v>19679.8</v>
      </c>
      <c r="I298" s="10">
        <v>18833.599999999999</v>
      </c>
      <c r="J298" s="10">
        <v>18833.599999999999</v>
      </c>
      <c r="K298" s="8">
        <f t="shared" si="16"/>
        <v>77273.100000000006</v>
      </c>
      <c r="L298" s="8">
        <f t="shared" si="17"/>
        <v>846.20000000000073</v>
      </c>
      <c r="M298" s="9">
        <f t="shared" si="18"/>
        <v>0.19596552581661839</v>
      </c>
      <c r="N298" s="74">
        <f t="shared" si="19"/>
        <v>0.95700159554467013</v>
      </c>
    </row>
    <row r="299" spans="1:14" x14ac:dyDescent="0.3">
      <c r="A299" s="66" t="s">
        <v>96</v>
      </c>
      <c r="B299" s="73">
        <v>200</v>
      </c>
      <c r="C299" s="139" t="s">
        <v>168</v>
      </c>
      <c r="D299" s="140" t="s">
        <v>77</v>
      </c>
      <c r="E299" s="140" t="s">
        <v>169</v>
      </c>
      <c r="F299" s="141" t="s">
        <v>16</v>
      </c>
      <c r="G299" s="14">
        <v>91030.2</v>
      </c>
      <c r="H299" s="11">
        <v>18973.900000000001</v>
      </c>
      <c r="I299" s="11">
        <v>18447.7</v>
      </c>
      <c r="J299" s="11">
        <v>18447.7</v>
      </c>
      <c r="K299" s="8">
        <f t="shared" si="16"/>
        <v>72582.5</v>
      </c>
      <c r="L299" s="8">
        <f t="shared" si="17"/>
        <v>526.20000000000073</v>
      </c>
      <c r="M299" s="9">
        <f t="shared" si="18"/>
        <v>0.2026547233775165</v>
      </c>
      <c r="N299" s="74">
        <f t="shared" si="19"/>
        <v>0.97226716700309368</v>
      </c>
    </row>
    <row r="300" spans="1:14" ht="27.6" x14ac:dyDescent="0.3">
      <c r="A300" s="66" t="s">
        <v>97</v>
      </c>
      <c r="B300" s="73">
        <v>200</v>
      </c>
      <c r="C300" s="148" t="s">
        <v>168</v>
      </c>
      <c r="D300" s="149" t="s">
        <v>77</v>
      </c>
      <c r="E300" s="149" t="s">
        <v>169</v>
      </c>
      <c r="F300" s="150" t="s">
        <v>17</v>
      </c>
      <c r="G300" s="14">
        <v>5076.5</v>
      </c>
      <c r="H300" s="11">
        <v>705.9</v>
      </c>
      <c r="I300" s="11">
        <v>385.9</v>
      </c>
      <c r="J300" s="11">
        <v>385.9</v>
      </c>
      <c r="K300" s="8">
        <f t="shared" si="16"/>
        <v>4690.6000000000004</v>
      </c>
      <c r="L300" s="8">
        <f t="shared" si="17"/>
        <v>320</v>
      </c>
      <c r="M300" s="9">
        <f t="shared" si="18"/>
        <v>7.60169408056732E-2</v>
      </c>
      <c r="N300" s="74">
        <f t="shared" si="19"/>
        <v>0.54667799971667375</v>
      </c>
    </row>
    <row r="301" spans="1:14" ht="27.6" x14ac:dyDescent="0.3">
      <c r="A301" s="65" t="s">
        <v>99</v>
      </c>
      <c r="B301" s="73">
        <v>200</v>
      </c>
      <c r="C301" s="133" t="s">
        <v>168</v>
      </c>
      <c r="D301" s="134" t="s">
        <v>77</v>
      </c>
      <c r="E301" s="134" t="s">
        <v>169</v>
      </c>
      <c r="F301" s="135" t="s">
        <v>19</v>
      </c>
      <c r="G301" s="13">
        <v>24433.5</v>
      </c>
      <c r="H301" s="10">
        <v>1437.8</v>
      </c>
      <c r="I301" s="10">
        <v>1016.7</v>
      </c>
      <c r="J301" s="10">
        <v>1016.7</v>
      </c>
      <c r="K301" s="8">
        <f t="shared" si="16"/>
        <v>23416.799999999999</v>
      </c>
      <c r="L301" s="8">
        <f t="shared" si="17"/>
        <v>421.09999999999991</v>
      </c>
      <c r="M301" s="9">
        <f t="shared" si="18"/>
        <v>4.1610903063417033E-2</v>
      </c>
      <c r="N301" s="74">
        <f t="shared" si="19"/>
        <v>0.70712199193211855</v>
      </c>
    </row>
    <row r="302" spans="1:14" ht="27.6" x14ac:dyDescent="0.3">
      <c r="A302" s="65" t="s">
        <v>100</v>
      </c>
      <c r="B302" s="73">
        <v>200</v>
      </c>
      <c r="C302" s="136" t="s">
        <v>168</v>
      </c>
      <c r="D302" s="137" t="s">
        <v>77</v>
      </c>
      <c r="E302" s="137" t="s">
        <v>169</v>
      </c>
      <c r="F302" s="138" t="s">
        <v>20</v>
      </c>
      <c r="G302" s="13">
        <v>24433.5</v>
      </c>
      <c r="H302" s="10">
        <v>1437.8</v>
      </c>
      <c r="I302" s="10">
        <v>1016.7</v>
      </c>
      <c r="J302" s="10">
        <v>1016.7</v>
      </c>
      <c r="K302" s="8">
        <f t="shared" si="16"/>
        <v>23416.799999999999</v>
      </c>
      <c r="L302" s="8">
        <f t="shared" si="17"/>
        <v>421.09999999999991</v>
      </c>
      <c r="M302" s="9">
        <f t="shared" si="18"/>
        <v>4.1610903063417033E-2</v>
      </c>
      <c r="N302" s="74">
        <f t="shared" si="19"/>
        <v>0.70712199193211855</v>
      </c>
    </row>
    <row r="303" spans="1:14" ht="27.6" x14ac:dyDescent="0.3">
      <c r="A303" s="66" t="s">
        <v>103</v>
      </c>
      <c r="B303" s="73">
        <v>200</v>
      </c>
      <c r="C303" s="139" t="s">
        <v>168</v>
      </c>
      <c r="D303" s="140" t="s">
        <v>77</v>
      </c>
      <c r="E303" s="140" t="s">
        <v>169</v>
      </c>
      <c r="F303" s="141" t="s">
        <v>23</v>
      </c>
      <c r="G303" s="14">
        <v>3010</v>
      </c>
      <c r="H303" s="11">
        <v>0</v>
      </c>
      <c r="I303" s="11">
        <v>0</v>
      </c>
      <c r="J303" s="11">
        <v>0</v>
      </c>
      <c r="K303" s="8">
        <f t="shared" si="16"/>
        <v>3010</v>
      </c>
      <c r="L303" s="8">
        <f t="shared" si="17"/>
        <v>0</v>
      </c>
      <c r="M303" s="9" t="str">
        <f t="shared" si="18"/>
        <v>-</v>
      </c>
      <c r="N303" s="74" t="str">
        <f t="shared" si="19"/>
        <v>-</v>
      </c>
    </row>
    <row r="304" spans="1:14" ht="27.6" x14ac:dyDescent="0.3">
      <c r="A304" s="66" t="s">
        <v>101</v>
      </c>
      <c r="B304" s="73">
        <v>200</v>
      </c>
      <c r="C304" s="148" t="s">
        <v>168</v>
      </c>
      <c r="D304" s="149" t="s">
        <v>77</v>
      </c>
      <c r="E304" s="149" t="s">
        <v>169</v>
      </c>
      <c r="F304" s="150" t="s">
        <v>21</v>
      </c>
      <c r="G304" s="14">
        <v>21423.5</v>
      </c>
      <c r="H304" s="11">
        <v>1437.8</v>
      </c>
      <c r="I304" s="11">
        <v>1016.7</v>
      </c>
      <c r="J304" s="11">
        <v>1016.7</v>
      </c>
      <c r="K304" s="8">
        <f t="shared" si="16"/>
        <v>20406.8</v>
      </c>
      <c r="L304" s="8">
        <f t="shared" si="17"/>
        <v>421.09999999999991</v>
      </c>
      <c r="M304" s="9">
        <f t="shared" si="18"/>
        <v>4.7457231544798938E-2</v>
      </c>
      <c r="N304" s="74">
        <f t="shared" si="19"/>
        <v>0.70712199193211855</v>
      </c>
    </row>
    <row r="305" spans="1:14" x14ac:dyDescent="0.3">
      <c r="A305" s="65" t="s">
        <v>326</v>
      </c>
      <c r="B305" s="73">
        <v>200</v>
      </c>
      <c r="C305" s="133" t="s">
        <v>168</v>
      </c>
      <c r="D305" s="134" t="s">
        <v>77</v>
      </c>
      <c r="E305" s="134" t="s">
        <v>169</v>
      </c>
      <c r="F305" s="135" t="s">
        <v>54</v>
      </c>
      <c r="G305" s="157">
        <v>0</v>
      </c>
      <c r="H305" s="158">
        <v>1000</v>
      </c>
      <c r="I305" s="158">
        <v>1000</v>
      </c>
      <c r="J305" s="158">
        <v>1000</v>
      </c>
      <c r="K305" s="159">
        <f t="shared" si="16"/>
        <v>-1000</v>
      </c>
      <c r="L305" s="159">
        <f t="shared" si="17"/>
        <v>0</v>
      </c>
      <c r="M305" s="160" t="e">
        <f t="shared" si="18"/>
        <v>#DIV/0!</v>
      </c>
      <c r="N305" s="161">
        <f t="shared" si="19"/>
        <v>1</v>
      </c>
    </row>
    <row r="306" spans="1:14" x14ac:dyDescent="0.3">
      <c r="A306" s="65" t="s">
        <v>135</v>
      </c>
      <c r="B306" s="73">
        <v>200</v>
      </c>
      <c r="C306" s="136" t="s">
        <v>168</v>
      </c>
      <c r="D306" s="137" t="s">
        <v>77</v>
      </c>
      <c r="E306" s="137" t="s">
        <v>169</v>
      </c>
      <c r="F306" s="138" t="s">
        <v>55</v>
      </c>
      <c r="G306" s="157">
        <v>0</v>
      </c>
      <c r="H306" s="158">
        <v>1000</v>
      </c>
      <c r="I306" s="158">
        <v>1000</v>
      </c>
      <c r="J306" s="158">
        <v>1000</v>
      </c>
      <c r="K306" s="159">
        <f t="shared" si="16"/>
        <v>-1000</v>
      </c>
      <c r="L306" s="159">
        <f t="shared" si="17"/>
        <v>0</v>
      </c>
      <c r="M306" s="160" t="e">
        <f t="shared" si="18"/>
        <v>#DIV/0!</v>
      </c>
      <c r="N306" s="161">
        <f t="shared" si="19"/>
        <v>1</v>
      </c>
    </row>
    <row r="307" spans="1:14" x14ac:dyDescent="0.3">
      <c r="A307" s="66" t="s">
        <v>135</v>
      </c>
      <c r="B307" s="73">
        <v>200</v>
      </c>
      <c r="C307" s="139" t="s">
        <v>168</v>
      </c>
      <c r="D307" s="140" t="s">
        <v>77</v>
      </c>
      <c r="E307" s="140" t="s">
        <v>169</v>
      </c>
      <c r="F307" s="141" t="s">
        <v>55</v>
      </c>
      <c r="G307" s="162">
        <v>0</v>
      </c>
      <c r="H307" s="163">
        <v>1000</v>
      </c>
      <c r="I307" s="163">
        <v>1000</v>
      </c>
      <c r="J307" s="163">
        <v>1000</v>
      </c>
      <c r="K307" s="159">
        <f t="shared" si="16"/>
        <v>-1000</v>
      </c>
      <c r="L307" s="159">
        <f t="shared" si="17"/>
        <v>0</v>
      </c>
      <c r="M307" s="160" t="e">
        <f t="shared" si="18"/>
        <v>#DIV/0!</v>
      </c>
      <c r="N307" s="161">
        <f t="shared" si="19"/>
        <v>1</v>
      </c>
    </row>
    <row r="308" spans="1:14" ht="27.6" x14ac:dyDescent="0.3">
      <c r="A308" s="65" t="s">
        <v>116</v>
      </c>
      <c r="B308" s="73">
        <v>200</v>
      </c>
      <c r="C308" s="136" t="s">
        <v>168</v>
      </c>
      <c r="D308" s="137" t="s">
        <v>77</v>
      </c>
      <c r="E308" s="137" t="s">
        <v>169</v>
      </c>
      <c r="F308" s="138" t="s">
        <v>36</v>
      </c>
      <c r="G308" s="157">
        <v>13000</v>
      </c>
      <c r="H308" s="158">
        <v>0</v>
      </c>
      <c r="I308" s="158">
        <v>0</v>
      </c>
      <c r="J308" s="158">
        <v>0</v>
      </c>
      <c r="K308" s="159">
        <f t="shared" si="16"/>
        <v>13000</v>
      </c>
      <c r="L308" s="159">
        <f t="shared" si="17"/>
        <v>0</v>
      </c>
      <c r="M308" s="160" t="str">
        <f t="shared" si="18"/>
        <v>-</v>
      </c>
      <c r="N308" s="161" t="str">
        <f t="shared" si="19"/>
        <v>-</v>
      </c>
    </row>
    <row r="309" spans="1:14" ht="27.6" x14ac:dyDescent="0.3">
      <c r="A309" s="65" t="s">
        <v>120</v>
      </c>
      <c r="B309" s="73">
        <v>200</v>
      </c>
      <c r="C309" s="133" t="s">
        <v>168</v>
      </c>
      <c r="D309" s="134" t="s">
        <v>77</v>
      </c>
      <c r="E309" s="134" t="s">
        <v>169</v>
      </c>
      <c r="F309" s="135" t="s">
        <v>40</v>
      </c>
      <c r="G309" s="157">
        <v>13000</v>
      </c>
      <c r="H309" s="158">
        <v>0</v>
      </c>
      <c r="I309" s="158">
        <v>0</v>
      </c>
      <c r="J309" s="158">
        <v>0</v>
      </c>
      <c r="K309" s="159">
        <f t="shared" si="16"/>
        <v>13000</v>
      </c>
      <c r="L309" s="159">
        <f t="shared" si="17"/>
        <v>0</v>
      </c>
      <c r="M309" s="160" t="str">
        <f t="shared" si="18"/>
        <v>-</v>
      </c>
      <c r="N309" s="161" t="str">
        <f t="shared" si="19"/>
        <v>-</v>
      </c>
    </row>
    <row r="310" spans="1:14" ht="27.6" x14ac:dyDescent="0.3">
      <c r="A310" s="66" t="s">
        <v>120</v>
      </c>
      <c r="B310" s="73">
        <v>200</v>
      </c>
      <c r="C310" s="148" t="s">
        <v>168</v>
      </c>
      <c r="D310" s="149" t="s">
        <v>77</v>
      </c>
      <c r="E310" s="149" t="s">
        <v>169</v>
      </c>
      <c r="F310" s="150" t="s">
        <v>40</v>
      </c>
      <c r="G310" s="14">
        <v>13000</v>
      </c>
      <c r="H310" s="11">
        <v>0</v>
      </c>
      <c r="I310" s="11">
        <v>0</v>
      </c>
      <c r="J310" s="11">
        <v>0</v>
      </c>
      <c r="K310" s="8">
        <f t="shared" si="16"/>
        <v>13000</v>
      </c>
      <c r="L310" s="8">
        <f t="shared" si="17"/>
        <v>0</v>
      </c>
      <c r="M310" s="9" t="str">
        <f t="shared" si="18"/>
        <v>-</v>
      </c>
      <c r="N310" s="74" t="str">
        <f t="shared" si="19"/>
        <v>-</v>
      </c>
    </row>
    <row r="311" spans="1:14" x14ac:dyDescent="0.3">
      <c r="A311" s="65" t="s">
        <v>158</v>
      </c>
      <c r="B311" s="73">
        <v>200</v>
      </c>
      <c r="C311" s="133" t="s">
        <v>168</v>
      </c>
      <c r="D311" s="134" t="s">
        <v>78</v>
      </c>
      <c r="E311" s="134" t="s">
        <v>169</v>
      </c>
      <c r="F311" s="135"/>
      <c r="G311" s="13">
        <v>454815.4</v>
      </c>
      <c r="H311" s="10">
        <v>76130.3</v>
      </c>
      <c r="I311" s="10">
        <v>68873.3</v>
      </c>
      <c r="J311" s="10">
        <v>68873.3</v>
      </c>
      <c r="K311" s="8">
        <f t="shared" si="16"/>
        <v>385942.10000000003</v>
      </c>
      <c r="L311" s="8">
        <f t="shared" si="17"/>
        <v>7257</v>
      </c>
      <c r="M311" s="9">
        <f t="shared" si="18"/>
        <v>0.15143132796294936</v>
      </c>
      <c r="N311" s="74">
        <f t="shared" si="19"/>
        <v>0.90467658737716783</v>
      </c>
    </row>
    <row r="312" spans="1:14" x14ac:dyDescent="0.3">
      <c r="A312" s="65" t="s">
        <v>159</v>
      </c>
      <c r="B312" s="73">
        <v>200</v>
      </c>
      <c r="C312" s="136" t="s">
        <v>168</v>
      </c>
      <c r="D312" s="137" t="s">
        <v>79</v>
      </c>
      <c r="E312" s="137" t="s">
        <v>169</v>
      </c>
      <c r="F312" s="138"/>
      <c r="G312" s="13">
        <v>390550.5</v>
      </c>
      <c r="H312" s="10">
        <v>64329.9</v>
      </c>
      <c r="I312" s="10">
        <v>59133.9</v>
      </c>
      <c r="J312" s="10">
        <v>59133.9</v>
      </c>
      <c r="K312" s="8">
        <f t="shared" si="16"/>
        <v>331416.59999999998</v>
      </c>
      <c r="L312" s="8">
        <f t="shared" si="17"/>
        <v>5196</v>
      </c>
      <c r="M312" s="9">
        <f t="shared" si="18"/>
        <v>0.15141166123203018</v>
      </c>
      <c r="N312" s="74">
        <f t="shared" si="19"/>
        <v>0.91922885003707455</v>
      </c>
    </row>
    <row r="313" spans="1:14" ht="27.6" x14ac:dyDescent="0.3">
      <c r="A313" s="65" t="s">
        <v>99</v>
      </c>
      <c r="B313" s="73">
        <v>200</v>
      </c>
      <c r="C313" s="133" t="s">
        <v>168</v>
      </c>
      <c r="D313" s="134" t="s">
        <v>79</v>
      </c>
      <c r="E313" s="134" t="s">
        <v>169</v>
      </c>
      <c r="F313" s="135" t="s">
        <v>19</v>
      </c>
      <c r="G313" s="13">
        <v>82090</v>
      </c>
      <c r="H313" s="10">
        <v>0</v>
      </c>
      <c r="I313" s="10">
        <v>0</v>
      </c>
      <c r="J313" s="10">
        <v>0</v>
      </c>
      <c r="K313" s="8">
        <f t="shared" si="16"/>
        <v>82090</v>
      </c>
      <c r="L313" s="8">
        <f t="shared" si="17"/>
        <v>0</v>
      </c>
      <c r="M313" s="9" t="str">
        <f t="shared" si="18"/>
        <v>-</v>
      </c>
      <c r="N313" s="74" t="str">
        <f t="shared" si="19"/>
        <v>-</v>
      </c>
    </row>
    <row r="314" spans="1:14" ht="27.6" x14ac:dyDescent="0.3">
      <c r="A314" s="65" t="s">
        <v>100</v>
      </c>
      <c r="B314" s="73">
        <v>200</v>
      </c>
      <c r="C314" s="136" t="s">
        <v>168</v>
      </c>
      <c r="D314" s="137" t="s">
        <v>79</v>
      </c>
      <c r="E314" s="137" t="s">
        <v>169</v>
      </c>
      <c r="F314" s="138" t="s">
        <v>20</v>
      </c>
      <c r="G314" s="13">
        <v>82090</v>
      </c>
      <c r="H314" s="10">
        <v>0</v>
      </c>
      <c r="I314" s="10">
        <v>0</v>
      </c>
      <c r="J314" s="10">
        <v>0</v>
      </c>
      <c r="K314" s="8">
        <f t="shared" si="16"/>
        <v>82090</v>
      </c>
      <c r="L314" s="8">
        <f t="shared" si="17"/>
        <v>0</v>
      </c>
      <c r="M314" s="9" t="str">
        <f t="shared" si="18"/>
        <v>-</v>
      </c>
      <c r="N314" s="74" t="str">
        <f t="shared" si="19"/>
        <v>-</v>
      </c>
    </row>
    <row r="315" spans="1:14" ht="27.6" x14ac:dyDescent="0.3">
      <c r="A315" s="66" t="s">
        <v>103</v>
      </c>
      <c r="B315" s="73">
        <v>200</v>
      </c>
      <c r="C315" s="139" t="s">
        <v>168</v>
      </c>
      <c r="D315" s="140" t="s">
        <v>79</v>
      </c>
      <c r="E315" s="140" t="s">
        <v>169</v>
      </c>
      <c r="F315" s="141" t="s">
        <v>23</v>
      </c>
      <c r="G315" s="14">
        <v>82090</v>
      </c>
      <c r="H315" s="11">
        <v>0</v>
      </c>
      <c r="I315" s="11">
        <v>0</v>
      </c>
      <c r="J315" s="11">
        <v>0</v>
      </c>
      <c r="K315" s="8">
        <f t="shared" si="16"/>
        <v>82090</v>
      </c>
      <c r="L315" s="8">
        <f t="shared" si="17"/>
        <v>0</v>
      </c>
      <c r="M315" s="9" t="str">
        <f t="shared" si="18"/>
        <v>-</v>
      </c>
      <c r="N315" s="74" t="str">
        <f t="shared" si="19"/>
        <v>-</v>
      </c>
    </row>
    <row r="316" spans="1:14" ht="27.6" x14ac:dyDescent="0.3">
      <c r="A316" s="65" t="s">
        <v>116</v>
      </c>
      <c r="B316" s="73">
        <v>200</v>
      </c>
      <c r="C316" s="136" t="s">
        <v>168</v>
      </c>
      <c r="D316" s="137" t="s">
        <v>79</v>
      </c>
      <c r="E316" s="137" t="s">
        <v>169</v>
      </c>
      <c r="F316" s="138" t="s">
        <v>36</v>
      </c>
      <c r="G316" s="13">
        <v>308460.5</v>
      </c>
      <c r="H316" s="10">
        <v>64329.9</v>
      </c>
      <c r="I316" s="10">
        <v>59133.9</v>
      </c>
      <c r="J316" s="10">
        <v>59133.9</v>
      </c>
      <c r="K316" s="8">
        <f t="shared" si="16"/>
        <v>249326.6</v>
      </c>
      <c r="L316" s="8">
        <f t="shared" si="17"/>
        <v>5196</v>
      </c>
      <c r="M316" s="9">
        <f t="shared" si="18"/>
        <v>0.19170655562057379</v>
      </c>
      <c r="N316" s="74">
        <f t="shared" si="19"/>
        <v>0.91922885003707455</v>
      </c>
    </row>
    <row r="317" spans="1:14" x14ac:dyDescent="0.3">
      <c r="A317" s="65" t="s">
        <v>117</v>
      </c>
      <c r="B317" s="73">
        <v>200</v>
      </c>
      <c r="C317" s="133" t="s">
        <v>168</v>
      </c>
      <c r="D317" s="134" t="s">
        <v>79</v>
      </c>
      <c r="E317" s="134" t="s">
        <v>169</v>
      </c>
      <c r="F317" s="135" t="s">
        <v>37</v>
      </c>
      <c r="G317" s="13">
        <v>308460.5</v>
      </c>
      <c r="H317" s="10">
        <v>64329.9</v>
      </c>
      <c r="I317" s="10">
        <v>59133.9</v>
      </c>
      <c r="J317" s="10">
        <v>59133.9</v>
      </c>
      <c r="K317" s="8">
        <f t="shared" si="16"/>
        <v>249326.6</v>
      </c>
      <c r="L317" s="8">
        <f t="shared" si="17"/>
        <v>5196</v>
      </c>
      <c r="M317" s="9">
        <f t="shared" si="18"/>
        <v>0.19170655562057379</v>
      </c>
      <c r="N317" s="74">
        <f t="shared" si="19"/>
        <v>0.91922885003707455</v>
      </c>
    </row>
    <row r="318" spans="1:14" ht="55.2" x14ac:dyDescent="0.3">
      <c r="A318" s="66" t="s">
        <v>118</v>
      </c>
      <c r="B318" s="73">
        <v>200</v>
      </c>
      <c r="C318" s="148" t="s">
        <v>168</v>
      </c>
      <c r="D318" s="149" t="s">
        <v>79</v>
      </c>
      <c r="E318" s="149" t="s">
        <v>169</v>
      </c>
      <c r="F318" s="150" t="s">
        <v>38</v>
      </c>
      <c r="G318" s="14">
        <v>290863.90000000002</v>
      </c>
      <c r="H318" s="11">
        <v>62296.4</v>
      </c>
      <c r="I318" s="11">
        <v>58086.1</v>
      </c>
      <c r="J318" s="11">
        <v>58086.1</v>
      </c>
      <c r="K318" s="8">
        <f t="shared" si="16"/>
        <v>232777.80000000002</v>
      </c>
      <c r="L318" s="8">
        <f t="shared" si="17"/>
        <v>4210.3000000000029</v>
      </c>
      <c r="M318" s="9">
        <f t="shared" si="18"/>
        <v>0.19970199120619642</v>
      </c>
      <c r="N318" s="74">
        <f t="shared" si="19"/>
        <v>0.93241503521872848</v>
      </c>
    </row>
    <row r="319" spans="1:14" x14ac:dyDescent="0.3">
      <c r="A319" s="66" t="s">
        <v>119</v>
      </c>
      <c r="B319" s="73">
        <v>200</v>
      </c>
      <c r="C319" s="139" t="s">
        <v>168</v>
      </c>
      <c r="D319" s="140" t="s">
        <v>79</v>
      </c>
      <c r="E319" s="140" t="s">
        <v>169</v>
      </c>
      <c r="F319" s="141" t="s">
        <v>39</v>
      </c>
      <c r="G319" s="14">
        <v>17596.599999999999</v>
      </c>
      <c r="H319" s="11">
        <v>2033.5</v>
      </c>
      <c r="I319" s="11">
        <v>1047.7</v>
      </c>
      <c r="J319" s="11">
        <v>1047.7</v>
      </c>
      <c r="K319" s="8">
        <f t="shared" si="16"/>
        <v>16548.899999999998</v>
      </c>
      <c r="L319" s="8">
        <f t="shared" si="17"/>
        <v>985.8</v>
      </c>
      <c r="M319" s="9">
        <f t="shared" si="18"/>
        <v>5.9539911119193489E-2</v>
      </c>
      <c r="N319" s="74">
        <f t="shared" si="19"/>
        <v>0.51522006392918618</v>
      </c>
    </row>
    <row r="320" spans="1:14" x14ac:dyDescent="0.3">
      <c r="A320" s="65" t="s">
        <v>160</v>
      </c>
      <c r="B320" s="73">
        <v>200</v>
      </c>
      <c r="C320" s="136" t="s">
        <v>168</v>
      </c>
      <c r="D320" s="137" t="s">
        <v>80</v>
      </c>
      <c r="E320" s="137" t="s">
        <v>169</v>
      </c>
      <c r="F320" s="138"/>
      <c r="G320" s="13">
        <v>6360.7</v>
      </c>
      <c r="H320" s="10">
        <v>793.1</v>
      </c>
      <c r="I320" s="10">
        <v>161.1</v>
      </c>
      <c r="J320" s="10">
        <v>161.1</v>
      </c>
      <c r="K320" s="8">
        <f t="shared" si="16"/>
        <v>6199.5999999999995</v>
      </c>
      <c r="L320" s="8">
        <f t="shared" si="17"/>
        <v>632</v>
      </c>
      <c r="M320" s="9">
        <f t="shared" si="18"/>
        <v>2.5327401072209033E-2</v>
      </c>
      <c r="N320" s="74">
        <f t="shared" si="19"/>
        <v>0.20312697011726136</v>
      </c>
    </row>
    <row r="321" spans="1:14" ht="69" x14ac:dyDescent="0.3">
      <c r="A321" s="65" t="s">
        <v>94</v>
      </c>
      <c r="B321" s="73">
        <v>200</v>
      </c>
      <c r="C321" s="133" t="s">
        <v>168</v>
      </c>
      <c r="D321" s="134" t="s">
        <v>80</v>
      </c>
      <c r="E321" s="134" t="s">
        <v>169</v>
      </c>
      <c r="F321" s="135" t="s">
        <v>14</v>
      </c>
      <c r="G321" s="13">
        <v>35</v>
      </c>
      <c r="H321" s="10">
        <v>0</v>
      </c>
      <c r="I321" s="10">
        <v>0</v>
      </c>
      <c r="J321" s="10">
        <v>0</v>
      </c>
      <c r="K321" s="8">
        <f t="shared" si="16"/>
        <v>35</v>
      </c>
      <c r="L321" s="8">
        <f t="shared" si="17"/>
        <v>0</v>
      </c>
      <c r="M321" s="9" t="str">
        <f t="shared" si="18"/>
        <v>-</v>
      </c>
      <c r="N321" s="74" t="str">
        <f t="shared" si="19"/>
        <v>-</v>
      </c>
    </row>
    <row r="322" spans="1:14" ht="27.6" x14ac:dyDescent="0.3">
      <c r="A322" s="65" t="s">
        <v>95</v>
      </c>
      <c r="B322" s="73">
        <v>200</v>
      </c>
      <c r="C322" s="136" t="s">
        <v>168</v>
      </c>
      <c r="D322" s="137" t="s">
        <v>80</v>
      </c>
      <c r="E322" s="137" t="s">
        <v>169</v>
      </c>
      <c r="F322" s="138" t="s">
        <v>15</v>
      </c>
      <c r="G322" s="13">
        <v>35</v>
      </c>
      <c r="H322" s="10">
        <v>0</v>
      </c>
      <c r="I322" s="10">
        <v>0</v>
      </c>
      <c r="J322" s="10">
        <v>0</v>
      </c>
      <c r="K322" s="8">
        <f t="shared" si="16"/>
        <v>35</v>
      </c>
      <c r="L322" s="8">
        <f t="shared" si="17"/>
        <v>0</v>
      </c>
      <c r="M322" s="9" t="str">
        <f t="shared" si="18"/>
        <v>-</v>
      </c>
      <c r="N322" s="74" t="str">
        <f t="shared" si="19"/>
        <v>-</v>
      </c>
    </row>
    <row r="323" spans="1:14" ht="27.6" x14ac:dyDescent="0.3">
      <c r="A323" s="66" t="s">
        <v>97</v>
      </c>
      <c r="B323" s="73">
        <v>200</v>
      </c>
      <c r="C323" s="139" t="s">
        <v>168</v>
      </c>
      <c r="D323" s="140" t="s">
        <v>80</v>
      </c>
      <c r="E323" s="140" t="s">
        <v>169</v>
      </c>
      <c r="F323" s="141" t="s">
        <v>17</v>
      </c>
      <c r="G323" s="14">
        <v>35</v>
      </c>
      <c r="H323" s="11">
        <v>0</v>
      </c>
      <c r="I323" s="11">
        <v>0</v>
      </c>
      <c r="J323" s="11">
        <v>0</v>
      </c>
      <c r="K323" s="8">
        <f t="shared" si="16"/>
        <v>35</v>
      </c>
      <c r="L323" s="8">
        <f t="shared" si="17"/>
        <v>0</v>
      </c>
      <c r="M323" s="9" t="str">
        <f t="shared" si="18"/>
        <v>-</v>
      </c>
      <c r="N323" s="74" t="str">
        <f t="shared" si="19"/>
        <v>-</v>
      </c>
    </row>
    <row r="324" spans="1:14" ht="27.6" x14ac:dyDescent="0.3">
      <c r="A324" s="65" t="s">
        <v>99</v>
      </c>
      <c r="B324" s="73">
        <v>200</v>
      </c>
      <c r="C324" s="136" t="s">
        <v>168</v>
      </c>
      <c r="D324" s="137" t="s">
        <v>80</v>
      </c>
      <c r="E324" s="137" t="s">
        <v>169</v>
      </c>
      <c r="F324" s="138" t="s">
        <v>19</v>
      </c>
      <c r="G324" s="13">
        <v>6325.7</v>
      </c>
      <c r="H324" s="10">
        <v>793.1</v>
      </c>
      <c r="I324" s="10">
        <v>161.1</v>
      </c>
      <c r="J324" s="10">
        <v>161.1</v>
      </c>
      <c r="K324" s="8">
        <f t="shared" si="16"/>
        <v>6164.5999999999995</v>
      </c>
      <c r="L324" s="8">
        <f t="shared" si="17"/>
        <v>632</v>
      </c>
      <c r="M324" s="9">
        <f t="shared" si="18"/>
        <v>2.546753718956005E-2</v>
      </c>
      <c r="N324" s="74">
        <f t="shared" si="19"/>
        <v>0.20312697011726136</v>
      </c>
    </row>
    <row r="325" spans="1:14" ht="27.6" x14ac:dyDescent="0.3">
      <c r="A325" s="65" t="s">
        <v>100</v>
      </c>
      <c r="B325" s="73">
        <v>200</v>
      </c>
      <c r="C325" s="133" t="s">
        <v>168</v>
      </c>
      <c r="D325" s="134" t="s">
        <v>80</v>
      </c>
      <c r="E325" s="134" t="s">
        <v>169</v>
      </c>
      <c r="F325" s="135" t="s">
        <v>20</v>
      </c>
      <c r="G325" s="13">
        <v>6325.7</v>
      </c>
      <c r="H325" s="10">
        <v>793.1</v>
      </c>
      <c r="I325" s="10">
        <v>161.1</v>
      </c>
      <c r="J325" s="10">
        <v>161.1</v>
      </c>
      <c r="K325" s="8">
        <f t="shared" si="16"/>
        <v>6164.5999999999995</v>
      </c>
      <c r="L325" s="8">
        <f t="shared" si="17"/>
        <v>632</v>
      </c>
      <c r="M325" s="9">
        <f t="shared" si="18"/>
        <v>2.546753718956005E-2</v>
      </c>
      <c r="N325" s="74">
        <f t="shared" si="19"/>
        <v>0.20312697011726136</v>
      </c>
    </row>
    <row r="326" spans="1:14" ht="27.6" x14ac:dyDescent="0.3">
      <c r="A326" s="66" t="s">
        <v>101</v>
      </c>
      <c r="B326" s="73">
        <v>200</v>
      </c>
      <c r="C326" s="148" t="s">
        <v>168</v>
      </c>
      <c r="D326" s="149" t="s">
        <v>80</v>
      </c>
      <c r="E326" s="149" t="s">
        <v>169</v>
      </c>
      <c r="F326" s="150" t="s">
        <v>21</v>
      </c>
      <c r="G326" s="14">
        <v>6325.7</v>
      </c>
      <c r="H326" s="11">
        <v>793.1</v>
      </c>
      <c r="I326" s="11">
        <v>161.1</v>
      </c>
      <c r="J326" s="11">
        <v>161.1</v>
      </c>
      <c r="K326" s="8">
        <f t="shared" ref="K326:K350" si="20">G326-I326</f>
        <v>6164.5999999999995</v>
      </c>
      <c r="L326" s="8">
        <f t="shared" ref="L326:L350" si="21">H326-J326</f>
        <v>632</v>
      </c>
      <c r="M326" s="9">
        <f t="shared" ref="M326:M350" si="22">IF(I326=0,"-",I326/G326)</f>
        <v>2.546753718956005E-2</v>
      </c>
      <c r="N326" s="74">
        <f t="shared" ref="N326:N350" si="23">IF(J326=0,"-",J326/H326)</f>
        <v>0.20312697011726136</v>
      </c>
    </row>
    <row r="327" spans="1:14" x14ac:dyDescent="0.3">
      <c r="A327" s="65" t="s">
        <v>161</v>
      </c>
      <c r="B327" s="73">
        <v>200</v>
      </c>
      <c r="C327" s="133" t="s">
        <v>168</v>
      </c>
      <c r="D327" s="134" t="s">
        <v>81</v>
      </c>
      <c r="E327" s="134" t="s">
        <v>169</v>
      </c>
      <c r="F327" s="135"/>
      <c r="G327" s="13">
        <v>57904.2</v>
      </c>
      <c r="H327" s="10">
        <v>11007.3</v>
      </c>
      <c r="I327" s="10">
        <v>9578.2999999999993</v>
      </c>
      <c r="J327" s="10">
        <v>9578.2999999999993</v>
      </c>
      <c r="K327" s="8">
        <f t="shared" si="20"/>
        <v>48325.899999999994</v>
      </c>
      <c r="L327" s="8">
        <f t="shared" si="21"/>
        <v>1429</v>
      </c>
      <c r="M327" s="9">
        <f t="shared" si="22"/>
        <v>0.16541632558605421</v>
      </c>
      <c r="N327" s="74">
        <f t="shared" si="23"/>
        <v>0.8701770643118657</v>
      </c>
    </row>
    <row r="328" spans="1:14" ht="69" x14ac:dyDescent="0.3">
      <c r="A328" s="65" t="s">
        <v>94</v>
      </c>
      <c r="B328" s="73">
        <v>200</v>
      </c>
      <c r="C328" s="136" t="s">
        <v>168</v>
      </c>
      <c r="D328" s="137" t="s">
        <v>81</v>
      </c>
      <c r="E328" s="137" t="s">
        <v>169</v>
      </c>
      <c r="F328" s="138" t="s">
        <v>14</v>
      </c>
      <c r="G328" s="13">
        <v>45253.7</v>
      </c>
      <c r="H328" s="10">
        <v>10204.700000000001</v>
      </c>
      <c r="I328" s="10">
        <v>9108.5</v>
      </c>
      <c r="J328" s="10">
        <v>9108.5</v>
      </c>
      <c r="K328" s="8">
        <f t="shared" si="20"/>
        <v>36145.199999999997</v>
      </c>
      <c r="L328" s="8">
        <f t="shared" si="21"/>
        <v>1096.2000000000007</v>
      </c>
      <c r="M328" s="9">
        <f t="shared" si="22"/>
        <v>0.20127635972307237</v>
      </c>
      <c r="N328" s="74">
        <f t="shared" si="23"/>
        <v>0.89257890971807097</v>
      </c>
    </row>
    <row r="329" spans="1:14" x14ac:dyDescent="0.3">
      <c r="A329" s="65" t="s">
        <v>110</v>
      </c>
      <c r="B329" s="73">
        <v>200</v>
      </c>
      <c r="C329" s="133" t="s">
        <v>168</v>
      </c>
      <c r="D329" s="134" t="s">
        <v>81</v>
      </c>
      <c r="E329" s="134" t="s">
        <v>169</v>
      </c>
      <c r="F329" s="135" t="s">
        <v>30</v>
      </c>
      <c r="G329" s="13">
        <v>21775.599999999999</v>
      </c>
      <c r="H329" s="10">
        <v>4142</v>
      </c>
      <c r="I329" s="10">
        <v>3959.4</v>
      </c>
      <c r="J329" s="10">
        <v>3959.4</v>
      </c>
      <c r="K329" s="8">
        <f t="shared" si="20"/>
        <v>17816.199999999997</v>
      </c>
      <c r="L329" s="8">
        <f t="shared" si="21"/>
        <v>182.59999999999991</v>
      </c>
      <c r="M329" s="9">
        <f t="shared" si="22"/>
        <v>0.18182736641011041</v>
      </c>
      <c r="N329" s="74">
        <f t="shared" si="23"/>
        <v>0.95591501690004832</v>
      </c>
    </row>
    <row r="330" spans="1:14" x14ac:dyDescent="0.3">
      <c r="A330" s="66" t="s">
        <v>111</v>
      </c>
      <c r="B330" s="73">
        <v>200</v>
      </c>
      <c r="C330" s="148" t="s">
        <v>168</v>
      </c>
      <c r="D330" s="149" t="s">
        <v>81</v>
      </c>
      <c r="E330" s="149" t="s">
        <v>169</v>
      </c>
      <c r="F330" s="150" t="s">
        <v>31</v>
      </c>
      <c r="G330" s="14">
        <v>21098.400000000001</v>
      </c>
      <c r="H330" s="11">
        <v>3881</v>
      </c>
      <c r="I330" s="11">
        <v>3753.7</v>
      </c>
      <c r="J330" s="11">
        <v>3753.7</v>
      </c>
      <c r="K330" s="8">
        <f t="shared" si="20"/>
        <v>17344.7</v>
      </c>
      <c r="L330" s="8">
        <f t="shared" si="21"/>
        <v>127.30000000000018</v>
      </c>
      <c r="M330" s="9">
        <f t="shared" si="22"/>
        <v>0.17791396504000301</v>
      </c>
      <c r="N330" s="74">
        <f t="shared" si="23"/>
        <v>0.96719917547023959</v>
      </c>
    </row>
    <row r="331" spans="1:14" ht="27.6" x14ac:dyDescent="0.3">
      <c r="A331" s="66" t="s">
        <v>112</v>
      </c>
      <c r="B331" s="73">
        <v>200</v>
      </c>
      <c r="C331" s="139" t="s">
        <v>168</v>
      </c>
      <c r="D331" s="140" t="s">
        <v>81</v>
      </c>
      <c r="E331" s="140" t="s">
        <v>169</v>
      </c>
      <c r="F331" s="141" t="s">
        <v>32</v>
      </c>
      <c r="G331" s="14">
        <v>677.2</v>
      </c>
      <c r="H331" s="11">
        <v>261</v>
      </c>
      <c r="I331" s="11">
        <v>205.7</v>
      </c>
      <c r="J331" s="11">
        <v>205.7</v>
      </c>
      <c r="K331" s="8">
        <f t="shared" si="20"/>
        <v>471.50000000000006</v>
      </c>
      <c r="L331" s="8">
        <f t="shared" si="21"/>
        <v>55.300000000000011</v>
      </c>
      <c r="M331" s="9">
        <f t="shared" si="22"/>
        <v>0.30375073833431776</v>
      </c>
      <c r="N331" s="74">
        <f t="shared" si="23"/>
        <v>0.7881226053639846</v>
      </c>
    </row>
    <row r="332" spans="1:14" ht="27.6" x14ac:dyDescent="0.3">
      <c r="A332" s="65" t="s">
        <v>95</v>
      </c>
      <c r="B332" s="73">
        <v>200</v>
      </c>
      <c r="C332" s="136" t="s">
        <v>168</v>
      </c>
      <c r="D332" s="137" t="s">
        <v>81</v>
      </c>
      <c r="E332" s="137" t="s">
        <v>169</v>
      </c>
      <c r="F332" s="138" t="s">
        <v>15</v>
      </c>
      <c r="G332" s="13">
        <v>23478.1</v>
      </c>
      <c r="H332" s="10">
        <v>6062.7</v>
      </c>
      <c r="I332" s="10">
        <v>5149.1000000000004</v>
      </c>
      <c r="J332" s="10">
        <v>5149.1000000000004</v>
      </c>
      <c r="K332" s="8">
        <f t="shared" si="20"/>
        <v>18329</v>
      </c>
      <c r="L332" s="8">
        <f t="shared" si="21"/>
        <v>913.59999999999945</v>
      </c>
      <c r="M332" s="9">
        <f t="shared" si="22"/>
        <v>0.21931502123255292</v>
      </c>
      <c r="N332" s="74">
        <f t="shared" si="23"/>
        <v>0.84930806406386605</v>
      </c>
    </row>
    <row r="333" spans="1:14" x14ac:dyDescent="0.3">
      <c r="A333" s="66" t="s">
        <v>96</v>
      </c>
      <c r="B333" s="73">
        <v>200</v>
      </c>
      <c r="C333" s="139" t="s">
        <v>168</v>
      </c>
      <c r="D333" s="140" t="s">
        <v>81</v>
      </c>
      <c r="E333" s="140" t="s">
        <v>169</v>
      </c>
      <c r="F333" s="141" t="s">
        <v>16</v>
      </c>
      <c r="G333" s="14">
        <v>21781.5</v>
      </c>
      <c r="H333" s="11">
        <v>5426.3</v>
      </c>
      <c r="I333" s="11">
        <v>4669.1000000000004</v>
      </c>
      <c r="J333" s="11">
        <v>4669.1000000000004</v>
      </c>
      <c r="K333" s="8">
        <f t="shared" si="20"/>
        <v>17112.400000000001</v>
      </c>
      <c r="L333" s="8">
        <f t="shared" si="21"/>
        <v>757.19999999999982</v>
      </c>
      <c r="M333" s="9">
        <f t="shared" si="22"/>
        <v>0.21436081077979022</v>
      </c>
      <c r="N333" s="74">
        <f t="shared" si="23"/>
        <v>0.86045740191290565</v>
      </c>
    </row>
    <row r="334" spans="1:14" ht="27.6" x14ac:dyDescent="0.3">
      <c r="A334" s="66" t="s">
        <v>97</v>
      </c>
      <c r="B334" s="73">
        <v>200</v>
      </c>
      <c r="C334" s="148" t="s">
        <v>168</v>
      </c>
      <c r="D334" s="149" t="s">
        <v>81</v>
      </c>
      <c r="E334" s="149" t="s">
        <v>169</v>
      </c>
      <c r="F334" s="150" t="s">
        <v>17</v>
      </c>
      <c r="G334" s="14">
        <v>1696.6</v>
      </c>
      <c r="H334" s="11">
        <v>636.4</v>
      </c>
      <c r="I334" s="11">
        <v>480</v>
      </c>
      <c r="J334" s="11">
        <v>480</v>
      </c>
      <c r="K334" s="8">
        <f t="shared" si="20"/>
        <v>1216.5999999999999</v>
      </c>
      <c r="L334" s="8">
        <f t="shared" si="21"/>
        <v>156.39999999999998</v>
      </c>
      <c r="M334" s="9">
        <f t="shared" si="22"/>
        <v>0.2829187787339385</v>
      </c>
      <c r="N334" s="74">
        <f t="shared" si="23"/>
        <v>0.75424261470773102</v>
      </c>
    </row>
    <row r="335" spans="1:14" ht="27.6" x14ac:dyDescent="0.3">
      <c r="A335" s="65" t="s">
        <v>99</v>
      </c>
      <c r="B335" s="73">
        <v>200</v>
      </c>
      <c r="C335" s="133" t="s">
        <v>168</v>
      </c>
      <c r="D335" s="134" t="s">
        <v>81</v>
      </c>
      <c r="E335" s="134" t="s">
        <v>169</v>
      </c>
      <c r="F335" s="135" t="s">
        <v>19</v>
      </c>
      <c r="G335" s="13">
        <v>3492.7</v>
      </c>
      <c r="H335" s="10">
        <v>802.7</v>
      </c>
      <c r="I335" s="10">
        <v>469.8</v>
      </c>
      <c r="J335" s="10">
        <v>469.8</v>
      </c>
      <c r="K335" s="8">
        <f t="shared" si="20"/>
        <v>3022.8999999999996</v>
      </c>
      <c r="L335" s="8">
        <f t="shared" si="21"/>
        <v>332.90000000000003</v>
      </c>
      <c r="M335" s="9">
        <f t="shared" si="22"/>
        <v>0.13450911901966961</v>
      </c>
      <c r="N335" s="74">
        <f t="shared" si="23"/>
        <v>0.58527469789460573</v>
      </c>
    </row>
    <row r="336" spans="1:14" ht="27.6" x14ac:dyDescent="0.3">
      <c r="A336" s="65" t="s">
        <v>100</v>
      </c>
      <c r="B336" s="73">
        <v>200</v>
      </c>
      <c r="C336" s="136" t="s">
        <v>168</v>
      </c>
      <c r="D336" s="137" t="s">
        <v>81</v>
      </c>
      <c r="E336" s="137" t="s">
        <v>169</v>
      </c>
      <c r="F336" s="138" t="s">
        <v>20</v>
      </c>
      <c r="G336" s="13">
        <v>3492.7</v>
      </c>
      <c r="H336" s="10">
        <v>802.7</v>
      </c>
      <c r="I336" s="10">
        <v>469.8</v>
      </c>
      <c r="J336" s="10">
        <v>469.8</v>
      </c>
      <c r="K336" s="8">
        <f t="shared" si="20"/>
        <v>3022.8999999999996</v>
      </c>
      <c r="L336" s="8">
        <f t="shared" si="21"/>
        <v>332.90000000000003</v>
      </c>
      <c r="M336" s="9">
        <f t="shared" si="22"/>
        <v>0.13450911901966961</v>
      </c>
      <c r="N336" s="74">
        <f t="shared" si="23"/>
        <v>0.58527469789460573</v>
      </c>
    </row>
    <row r="337" spans="1:14" ht="27.6" x14ac:dyDescent="0.3">
      <c r="A337" s="66" t="s">
        <v>101</v>
      </c>
      <c r="B337" s="73">
        <v>200</v>
      </c>
      <c r="C337" s="139" t="s">
        <v>168</v>
      </c>
      <c r="D337" s="140" t="s">
        <v>81</v>
      </c>
      <c r="E337" s="140" t="s">
        <v>169</v>
      </c>
      <c r="F337" s="141" t="s">
        <v>21</v>
      </c>
      <c r="G337" s="14">
        <v>3492.7</v>
      </c>
      <c r="H337" s="11">
        <v>802.7</v>
      </c>
      <c r="I337" s="11">
        <v>469.8</v>
      </c>
      <c r="J337" s="11">
        <v>469.8</v>
      </c>
      <c r="K337" s="8">
        <f t="shared" si="20"/>
        <v>3022.8999999999996</v>
      </c>
      <c r="L337" s="8">
        <f t="shared" si="21"/>
        <v>332.90000000000003</v>
      </c>
      <c r="M337" s="9">
        <f t="shared" si="22"/>
        <v>0.13450911901966961</v>
      </c>
      <c r="N337" s="74">
        <f t="shared" si="23"/>
        <v>0.58527469789460573</v>
      </c>
    </row>
    <row r="338" spans="1:14" ht="27.6" x14ac:dyDescent="0.3">
      <c r="A338" s="65" t="s">
        <v>113</v>
      </c>
      <c r="B338" s="73">
        <v>200</v>
      </c>
      <c r="C338" s="136" t="s">
        <v>168</v>
      </c>
      <c r="D338" s="137" t="s">
        <v>81</v>
      </c>
      <c r="E338" s="137" t="s">
        <v>169</v>
      </c>
      <c r="F338" s="138" t="s">
        <v>33</v>
      </c>
      <c r="G338" s="13">
        <v>9157.7999999999993</v>
      </c>
      <c r="H338" s="10">
        <v>0</v>
      </c>
      <c r="I338" s="10">
        <v>0</v>
      </c>
      <c r="J338" s="10">
        <v>0</v>
      </c>
      <c r="K338" s="8">
        <f t="shared" si="20"/>
        <v>9157.7999999999993</v>
      </c>
      <c r="L338" s="8">
        <f t="shared" si="21"/>
        <v>0</v>
      </c>
      <c r="M338" s="9" t="str">
        <f t="shared" si="22"/>
        <v>-</v>
      </c>
      <c r="N338" s="74" t="str">
        <f t="shared" si="23"/>
        <v>-</v>
      </c>
    </row>
    <row r="339" spans="1:14" x14ac:dyDescent="0.3">
      <c r="A339" s="65" t="s">
        <v>114</v>
      </c>
      <c r="B339" s="73">
        <v>200</v>
      </c>
      <c r="C339" s="133" t="s">
        <v>168</v>
      </c>
      <c r="D339" s="134" t="s">
        <v>81</v>
      </c>
      <c r="E339" s="134" t="s">
        <v>169</v>
      </c>
      <c r="F339" s="135" t="s">
        <v>34</v>
      </c>
      <c r="G339" s="13">
        <v>9157.7999999999993</v>
      </c>
      <c r="H339" s="10">
        <v>0</v>
      </c>
      <c r="I339" s="10">
        <v>0</v>
      </c>
      <c r="J339" s="10">
        <v>0</v>
      </c>
      <c r="K339" s="8">
        <f t="shared" si="20"/>
        <v>9157.7999999999993</v>
      </c>
      <c r="L339" s="8">
        <f t="shared" si="21"/>
        <v>0</v>
      </c>
      <c r="M339" s="9" t="str">
        <f t="shared" si="22"/>
        <v>-</v>
      </c>
      <c r="N339" s="74" t="str">
        <f t="shared" si="23"/>
        <v>-</v>
      </c>
    </row>
    <row r="340" spans="1:14" ht="27.6" x14ac:dyDescent="0.3">
      <c r="A340" s="66" t="s">
        <v>115</v>
      </c>
      <c r="B340" s="73">
        <v>200</v>
      </c>
      <c r="C340" s="148" t="s">
        <v>168</v>
      </c>
      <c r="D340" s="149" t="s">
        <v>81</v>
      </c>
      <c r="E340" s="149" t="s">
        <v>169</v>
      </c>
      <c r="F340" s="150" t="s">
        <v>35</v>
      </c>
      <c r="G340" s="14">
        <v>9157.7999999999993</v>
      </c>
      <c r="H340" s="11">
        <v>0</v>
      </c>
      <c r="I340" s="11">
        <v>0</v>
      </c>
      <c r="J340" s="11">
        <v>0</v>
      </c>
      <c r="K340" s="8">
        <f t="shared" si="20"/>
        <v>9157.7999999999993</v>
      </c>
      <c r="L340" s="8">
        <f t="shared" si="21"/>
        <v>0</v>
      </c>
      <c r="M340" s="9" t="str">
        <f t="shared" si="22"/>
        <v>-</v>
      </c>
      <c r="N340" s="74" t="str">
        <f t="shared" si="23"/>
        <v>-</v>
      </c>
    </row>
    <row r="341" spans="1:14" x14ac:dyDescent="0.3">
      <c r="A341" s="65" t="s">
        <v>162</v>
      </c>
      <c r="B341" s="73">
        <v>200</v>
      </c>
      <c r="C341" s="133" t="s">
        <v>168</v>
      </c>
      <c r="D341" s="134" t="s">
        <v>82</v>
      </c>
      <c r="E341" s="134" t="s">
        <v>169</v>
      </c>
      <c r="F341" s="135"/>
      <c r="G341" s="13">
        <v>35096.6</v>
      </c>
      <c r="H341" s="10">
        <v>5000</v>
      </c>
      <c r="I341" s="10">
        <v>5000</v>
      </c>
      <c r="J341" s="10">
        <v>5000</v>
      </c>
      <c r="K341" s="8">
        <f t="shared" si="20"/>
        <v>30096.6</v>
      </c>
      <c r="L341" s="8">
        <f t="shared" si="21"/>
        <v>0</v>
      </c>
      <c r="M341" s="9">
        <f t="shared" si="22"/>
        <v>0.14246394237618459</v>
      </c>
      <c r="N341" s="74">
        <f t="shared" si="23"/>
        <v>1</v>
      </c>
    </row>
    <row r="342" spans="1:14" x14ac:dyDescent="0.3">
      <c r="A342" s="65" t="s">
        <v>163</v>
      </c>
      <c r="B342" s="73">
        <v>200</v>
      </c>
      <c r="C342" s="136" t="s">
        <v>168</v>
      </c>
      <c r="D342" s="137" t="s">
        <v>83</v>
      </c>
      <c r="E342" s="137" t="s">
        <v>169</v>
      </c>
      <c r="F342" s="138"/>
      <c r="G342" s="13">
        <v>35096.6</v>
      </c>
      <c r="H342" s="10">
        <v>5000</v>
      </c>
      <c r="I342" s="10">
        <v>5000</v>
      </c>
      <c r="J342" s="10">
        <v>5000</v>
      </c>
      <c r="K342" s="8">
        <f t="shared" si="20"/>
        <v>30096.6</v>
      </c>
      <c r="L342" s="8">
        <f t="shared" si="21"/>
        <v>0</v>
      </c>
      <c r="M342" s="9">
        <f t="shared" si="22"/>
        <v>0.14246394237618459</v>
      </c>
      <c r="N342" s="74">
        <f t="shared" si="23"/>
        <v>1</v>
      </c>
    </row>
    <row r="343" spans="1:14" ht="27.6" x14ac:dyDescent="0.3">
      <c r="A343" s="65" t="s">
        <v>116</v>
      </c>
      <c r="B343" s="73">
        <v>200</v>
      </c>
      <c r="C343" s="133" t="s">
        <v>168</v>
      </c>
      <c r="D343" s="134" t="s">
        <v>83</v>
      </c>
      <c r="E343" s="134" t="s">
        <v>169</v>
      </c>
      <c r="F343" s="135" t="s">
        <v>36</v>
      </c>
      <c r="G343" s="13">
        <v>35096.6</v>
      </c>
      <c r="H343" s="10">
        <v>5000</v>
      </c>
      <c r="I343" s="10">
        <v>5000</v>
      </c>
      <c r="J343" s="10">
        <v>5000</v>
      </c>
      <c r="K343" s="8">
        <f t="shared" si="20"/>
        <v>30096.6</v>
      </c>
      <c r="L343" s="8">
        <f t="shared" si="21"/>
        <v>0</v>
      </c>
      <c r="M343" s="9">
        <f t="shared" si="22"/>
        <v>0.14246394237618459</v>
      </c>
      <c r="N343" s="74">
        <f t="shared" si="23"/>
        <v>1</v>
      </c>
    </row>
    <row r="344" spans="1:14" x14ac:dyDescent="0.3">
      <c r="A344" s="65" t="s">
        <v>138</v>
      </c>
      <c r="B344" s="73">
        <v>200</v>
      </c>
      <c r="C344" s="136" t="s">
        <v>168</v>
      </c>
      <c r="D344" s="137" t="s">
        <v>83</v>
      </c>
      <c r="E344" s="137" t="s">
        <v>169</v>
      </c>
      <c r="F344" s="138" t="s">
        <v>58</v>
      </c>
      <c r="G344" s="13">
        <v>35096.6</v>
      </c>
      <c r="H344" s="10">
        <v>5000</v>
      </c>
      <c r="I344" s="10">
        <v>5000</v>
      </c>
      <c r="J344" s="10">
        <v>5000</v>
      </c>
      <c r="K344" s="8">
        <f t="shared" si="20"/>
        <v>30096.6</v>
      </c>
      <c r="L344" s="8">
        <f t="shared" si="21"/>
        <v>0</v>
      </c>
      <c r="M344" s="9">
        <f t="shared" si="22"/>
        <v>0.14246394237618459</v>
      </c>
      <c r="N344" s="74">
        <f t="shared" si="23"/>
        <v>1</v>
      </c>
    </row>
    <row r="345" spans="1:14" ht="55.2" x14ac:dyDescent="0.3">
      <c r="A345" s="66" t="s">
        <v>139</v>
      </c>
      <c r="B345" s="73">
        <v>200</v>
      </c>
      <c r="C345" s="139" t="s">
        <v>168</v>
      </c>
      <c r="D345" s="140" t="s">
        <v>83</v>
      </c>
      <c r="E345" s="140" t="s">
        <v>169</v>
      </c>
      <c r="F345" s="141" t="s">
        <v>59</v>
      </c>
      <c r="G345" s="14">
        <v>35096.6</v>
      </c>
      <c r="H345" s="11">
        <v>5000</v>
      </c>
      <c r="I345" s="11">
        <v>5000</v>
      </c>
      <c r="J345" s="11">
        <v>5000</v>
      </c>
      <c r="K345" s="8">
        <f t="shared" si="20"/>
        <v>30096.6</v>
      </c>
      <c r="L345" s="8">
        <f t="shared" si="21"/>
        <v>0</v>
      </c>
      <c r="M345" s="9">
        <f t="shared" si="22"/>
        <v>0.14246394237618459</v>
      </c>
      <c r="N345" s="74">
        <f t="shared" si="23"/>
        <v>1</v>
      </c>
    </row>
    <row r="346" spans="1:14" ht="27.6" x14ac:dyDescent="0.3">
      <c r="A346" s="65" t="s">
        <v>164</v>
      </c>
      <c r="B346" s="73">
        <v>200</v>
      </c>
      <c r="C346" s="136" t="s">
        <v>168</v>
      </c>
      <c r="D346" s="137" t="s">
        <v>84</v>
      </c>
      <c r="E346" s="137" t="s">
        <v>169</v>
      </c>
      <c r="F346" s="138"/>
      <c r="G346" s="13">
        <v>28000</v>
      </c>
      <c r="H346" s="10">
        <v>0</v>
      </c>
      <c r="I346" s="10">
        <v>0</v>
      </c>
      <c r="J346" s="10">
        <v>0</v>
      </c>
      <c r="K346" s="8">
        <f t="shared" si="20"/>
        <v>28000</v>
      </c>
      <c r="L346" s="8">
        <f t="shared" si="21"/>
        <v>0</v>
      </c>
      <c r="M346" s="9" t="str">
        <f t="shared" si="22"/>
        <v>-</v>
      </c>
      <c r="N346" s="74" t="str">
        <f t="shared" si="23"/>
        <v>-</v>
      </c>
    </row>
    <row r="347" spans="1:14" ht="27.6" x14ac:dyDescent="0.3">
      <c r="A347" s="65" t="s">
        <v>165</v>
      </c>
      <c r="B347" s="73">
        <v>200</v>
      </c>
      <c r="C347" s="133" t="s">
        <v>168</v>
      </c>
      <c r="D347" s="134" t="s">
        <v>85</v>
      </c>
      <c r="E347" s="134" t="s">
        <v>169</v>
      </c>
      <c r="F347" s="135"/>
      <c r="G347" s="13">
        <v>28000</v>
      </c>
      <c r="H347" s="10">
        <v>0</v>
      </c>
      <c r="I347" s="10">
        <v>0</v>
      </c>
      <c r="J347" s="10">
        <v>0</v>
      </c>
      <c r="K347" s="8">
        <f t="shared" si="20"/>
        <v>28000</v>
      </c>
      <c r="L347" s="8">
        <f t="shared" si="21"/>
        <v>0</v>
      </c>
      <c r="M347" s="9" t="str">
        <f t="shared" si="22"/>
        <v>-</v>
      </c>
      <c r="N347" s="74" t="str">
        <f t="shared" si="23"/>
        <v>-</v>
      </c>
    </row>
    <row r="348" spans="1:14" x14ac:dyDescent="0.3">
      <c r="A348" s="65" t="s">
        <v>166</v>
      </c>
      <c r="B348" s="73">
        <v>200</v>
      </c>
      <c r="C348" s="136" t="s">
        <v>168</v>
      </c>
      <c r="D348" s="137" t="s">
        <v>85</v>
      </c>
      <c r="E348" s="137" t="s">
        <v>169</v>
      </c>
      <c r="F348" s="138" t="s">
        <v>86</v>
      </c>
      <c r="G348" s="13">
        <v>28000</v>
      </c>
      <c r="H348" s="10">
        <v>0</v>
      </c>
      <c r="I348" s="10">
        <v>0</v>
      </c>
      <c r="J348" s="10">
        <v>0</v>
      </c>
      <c r="K348" s="8">
        <f t="shared" si="20"/>
        <v>28000</v>
      </c>
      <c r="L348" s="8">
        <f t="shared" si="21"/>
        <v>0</v>
      </c>
      <c r="M348" s="9" t="str">
        <f t="shared" si="22"/>
        <v>-</v>
      </c>
      <c r="N348" s="74" t="str">
        <f t="shared" si="23"/>
        <v>-</v>
      </c>
    </row>
    <row r="349" spans="1:14" x14ac:dyDescent="0.3">
      <c r="A349" s="65" t="s">
        <v>167</v>
      </c>
      <c r="B349" s="73">
        <v>200</v>
      </c>
      <c r="C349" s="133" t="s">
        <v>168</v>
      </c>
      <c r="D349" s="134" t="s">
        <v>85</v>
      </c>
      <c r="E349" s="134" t="s">
        <v>169</v>
      </c>
      <c r="F349" s="135" t="s">
        <v>87</v>
      </c>
      <c r="G349" s="13">
        <v>28000</v>
      </c>
      <c r="H349" s="10">
        <v>0</v>
      </c>
      <c r="I349" s="10">
        <v>0</v>
      </c>
      <c r="J349" s="10">
        <v>0</v>
      </c>
      <c r="K349" s="8">
        <f t="shared" si="20"/>
        <v>28000</v>
      </c>
      <c r="L349" s="8">
        <f t="shared" si="21"/>
        <v>0</v>
      </c>
      <c r="M349" s="9" t="str">
        <f t="shared" si="22"/>
        <v>-</v>
      </c>
      <c r="N349" s="74" t="str">
        <f t="shared" si="23"/>
        <v>-</v>
      </c>
    </row>
    <row r="350" spans="1:14" ht="14.4" thickBot="1" x14ac:dyDescent="0.35">
      <c r="A350" s="66" t="s">
        <v>167</v>
      </c>
      <c r="B350" s="75">
        <v>200</v>
      </c>
      <c r="C350" s="76" t="s">
        <v>168</v>
      </c>
      <c r="D350" s="77" t="s">
        <v>85</v>
      </c>
      <c r="E350" s="77" t="s">
        <v>169</v>
      </c>
      <c r="F350" s="78" t="s">
        <v>87</v>
      </c>
      <c r="G350" s="79">
        <v>28000</v>
      </c>
      <c r="H350" s="80">
        <v>0</v>
      </c>
      <c r="I350" s="80">
        <v>0</v>
      </c>
      <c r="J350" s="80">
        <v>0</v>
      </c>
      <c r="K350" s="81">
        <f t="shared" si="20"/>
        <v>28000</v>
      </c>
      <c r="L350" s="81">
        <f t="shared" si="21"/>
        <v>0</v>
      </c>
      <c r="M350" s="82" t="str">
        <f t="shared" si="22"/>
        <v>-</v>
      </c>
      <c r="N350" s="83" t="str">
        <f t="shared" si="23"/>
        <v>-</v>
      </c>
    </row>
    <row r="351" spans="1:14" ht="14.4" thickBot="1" x14ac:dyDescent="0.35"/>
    <row r="352" spans="1:14" s="4" customFormat="1" ht="16.2" thickBot="1" x14ac:dyDescent="0.35">
      <c r="A352" s="63" t="s">
        <v>170</v>
      </c>
      <c r="B352" s="84">
        <v>450</v>
      </c>
      <c r="C352" s="213" t="s">
        <v>11</v>
      </c>
      <c r="D352" s="214"/>
      <c r="E352" s="214"/>
      <c r="F352" s="215"/>
      <c r="G352" s="169">
        <f>(16119912.4+источники!D9+источники!D12)-G5</f>
        <v>-901507.69999999925</v>
      </c>
      <c r="H352" s="169">
        <f>(-источники!E20+источники!E9+источники!E12)-H5</f>
        <v>-39787.5</v>
      </c>
      <c r="I352" s="169">
        <f>(-источники!F20+источники!F9+источники!F12)-I5</f>
        <v>71411.099999999627</v>
      </c>
      <c r="J352" s="169">
        <f>(-источники!G20+источники!G9+источники!G12)-J5</f>
        <v>71411.099999999627</v>
      </c>
      <c r="K352" s="170"/>
      <c r="L352" s="170"/>
      <c r="M352" s="107"/>
      <c r="N352" s="108"/>
    </row>
    <row r="353" spans="1:16" ht="14.4" thickBot="1" x14ac:dyDescent="0.35"/>
    <row r="354" spans="1:16" s="4" customFormat="1" ht="31.2" x14ac:dyDescent="0.3">
      <c r="A354" s="63" t="s">
        <v>171</v>
      </c>
      <c r="B354" s="68"/>
      <c r="C354" s="207"/>
      <c r="D354" s="208"/>
      <c r="E354" s="208"/>
      <c r="F354" s="209"/>
      <c r="G354" s="105">
        <v>12092.37</v>
      </c>
      <c r="H354" s="106"/>
      <c r="I354" s="106"/>
      <c r="J354" s="106"/>
      <c r="K354" s="85"/>
      <c r="L354" s="85"/>
      <c r="M354" s="86"/>
      <c r="N354" s="87"/>
      <c r="O354" s="30"/>
      <c r="P354" s="30"/>
    </row>
    <row r="355" spans="1:16" ht="15.6" x14ac:dyDescent="0.3">
      <c r="A355" s="64" t="s">
        <v>10</v>
      </c>
      <c r="B355" s="73"/>
      <c r="C355" s="210"/>
      <c r="D355" s="211"/>
      <c r="E355" s="211"/>
      <c r="F355" s="212"/>
      <c r="G355" s="28"/>
      <c r="H355" s="8"/>
      <c r="I355" s="8"/>
      <c r="J355" s="8"/>
      <c r="K355" s="8"/>
      <c r="L355" s="8"/>
      <c r="M355" s="9"/>
      <c r="N355" s="74"/>
    </row>
    <row r="356" spans="1:16" ht="15.6" x14ac:dyDescent="0.3">
      <c r="A356" s="66" t="s">
        <v>172</v>
      </c>
      <c r="B356" s="73"/>
      <c r="C356" s="216"/>
      <c r="D356" s="217"/>
      <c r="E356" s="217"/>
      <c r="F356" s="218"/>
      <c r="G356" s="29">
        <v>12078.37</v>
      </c>
      <c r="H356" s="11"/>
      <c r="I356" s="11"/>
      <c r="J356" s="11"/>
      <c r="K356" s="8"/>
      <c r="L356" s="8"/>
      <c r="M356" s="9"/>
      <c r="N356" s="74"/>
    </row>
    <row r="357" spans="1:16" ht="16.2" thickBot="1" x14ac:dyDescent="0.35">
      <c r="A357" s="66" t="s">
        <v>173</v>
      </c>
      <c r="B357" s="75"/>
      <c r="C357" s="202"/>
      <c r="D357" s="203"/>
      <c r="E357" s="203"/>
      <c r="F357" s="204"/>
      <c r="G357" s="88">
        <v>665</v>
      </c>
      <c r="H357" s="80"/>
      <c r="I357" s="80"/>
      <c r="J357" s="80"/>
      <c r="K357" s="81"/>
      <c r="L357" s="81"/>
      <c r="M357" s="82"/>
      <c r="N357" s="83"/>
    </row>
    <row r="360" spans="1:16" ht="27.6" x14ac:dyDescent="0.3">
      <c r="A360" s="2" t="s">
        <v>330</v>
      </c>
    </row>
    <row r="361" spans="1:16" ht="27.6" x14ac:dyDescent="0.3">
      <c r="A361" s="2" t="s">
        <v>329</v>
      </c>
    </row>
  </sheetData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0">
    <mergeCell ref="A1:N1"/>
    <mergeCell ref="C352:F352"/>
    <mergeCell ref="C354:F354"/>
    <mergeCell ref="C355:F355"/>
    <mergeCell ref="C356:F356"/>
    <mergeCell ref="C357:F357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62" orientation="landscape" horizontalDpi="4294967293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Normal="100" zoomScaleSheetLayoutView="100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F20" sqref="F20"/>
    </sheetView>
  </sheetViews>
  <sheetFormatPr defaultRowHeight="14.4" x14ac:dyDescent="0.3"/>
  <cols>
    <col min="1" max="1" width="51.5546875" customWidth="1"/>
    <col min="3" max="3" width="28.6640625" customWidth="1"/>
    <col min="4" max="7" width="17" customWidth="1"/>
  </cols>
  <sheetData>
    <row r="1" spans="1:9" ht="18" x14ac:dyDescent="0.3">
      <c r="A1" s="219" t="s">
        <v>220</v>
      </c>
      <c r="B1" s="219"/>
      <c r="C1" s="219"/>
      <c r="D1" s="219"/>
      <c r="E1" s="219"/>
      <c r="F1" s="219"/>
      <c r="G1" s="219"/>
    </row>
    <row r="3" spans="1:9" ht="85.5" customHeight="1" x14ac:dyDescent="0.3">
      <c r="A3" s="6" t="s">
        <v>0</v>
      </c>
      <c r="B3" s="6" t="s">
        <v>1</v>
      </c>
      <c r="C3" s="96" t="s">
        <v>221</v>
      </c>
      <c r="D3" s="6" t="s">
        <v>3</v>
      </c>
      <c r="E3" s="6" t="s">
        <v>6</v>
      </c>
      <c r="F3" s="6" t="s">
        <v>4</v>
      </c>
      <c r="G3" s="6" t="s">
        <v>6</v>
      </c>
    </row>
    <row r="4" spans="1:9" ht="15" thickBot="1" x14ac:dyDescent="0.35">
      <c r="A4" s="7">
        <v>1</v>
      </c>
      <c r="B4" s="67">
        <v>2</v>
      </c>
      <c r="C4" s="67">
        <v>3</v>
      </c>
      <c r="D4" s="67">
        <v>4</v>
      </c>
      <c r="E4" s="67">
        <v>5</v>
      </c>
      <c r="F4" s="67">
        <v>6</v>
      </c>
      <c r="G4" s="67">
        <v>7</v>
      </c>
    </row>
    <row r="5" spans="1:9" ht="15.6" x14ac:dyDescent="0.3">
      <c r="A5" s="63" t="s">
        <v>9</v>
      </c>
      <c r="B5" s="68">
        <v>500</v>
      </c>
      <c r="C5" s="97" t="s">
        <v>11</v>
      </c>
      <c r="D5" s="90"/>
      <c r="E5" s="90"/>
      <c r="F5" s="90"/>
      <c r="G5" s="164"/>
      <c r="H5" s="91"/>
      <c r="I5" s="91"/>
    </row>
    <row r="6" spans="1:9" ht="15.6" x14ac:dyDescent="0.3">
      <c r="A6" s="12" t="s">
        <v>222</v>
      </c>
      <c r="B6" s="73"/>
      <c r="C6" s="95"/>
      <c r="D6" s="18"/>
      <c r="E6" s="8"/>
      <c r="F6" s="8"/>
      <c r="G6" s="89"/>
      <c r="H6" s="91"/>
      <c r="I6" s="91"/>
    </row>
    <row r="7" spans="1:9" ht="27.6" x14ac:dyDescent="0.3">
      <c r="A7" s="92" t="s">
        <v>241</v>
      </c>
      <c r="B7" s="73">
        <v>520</v>
      </c>
      <c r="C7" s="98" t="s">
        <v>223</v>
      </c>
      <c r="D7" s="101">
        <f>D9+D12+D16</f>
        <v>1539705.7999999993</v>
      </c>
      <c r="E7" s="101">
        <f t="shared" ref="E7:G7" si="0">E9+E12+E16</f>
        <v>39787.5</v>
      </c>
      <c r="F7" s="101">
        <f t="shared" si="0"/>
        <v>-71411.099999999627</v>
      </c>
      <c r="G7" s="165">
        <f t="shared" si="0"/>
        <v>-71411.099999999627</v>
      </c>
      <c r="H7" s="91"/>
      <c r="I7" s="91"/>
    </row>
    <row r="8" spans="1:9" x14ac:dyDescent="0.3">
      <c r="A8" s="12" t="s">
        <v>224</v>
      </c>
      <c r="B8" s="73"/>
      <c r="C8" s="19"/>
      <c r="D8" s="102"/>
      <c r="E8" s="94"/>
      <c r="F8" s="94"/>
      <c r="G8" s="166"/>
      <c r="H8" s="91"/>
      <c r="I8" s="91"/>
    </row>
    <row r="9" spans="1:9" ht="27.6" x14ac:dyDescent="0.3">
      <c r="A9" s="92" t="s">
        <v>225</v>
      </c>
      <c r="B9" s="73"/>
      <c r="C9" s="98" t="s">
        <v>242</v>
      </c>
      <c r="D9" s="101">
        <f>D10</f>
        <v>319098.09999999998</v>
      </c>
      <c r="E9" s="101">
        <f t="shared" ref="E9:G9" si="1">E10</f>
        <v>0</v>
      </c>
      <c r="F9" s="101">
        <f t="shared" si="1"/>
        <v>0</v>
      </c>
      <c r="G9" s="165">
        <f t="shared" si="1"/>
        <v>0</v>
      </c>
      <c r="H9" s="91"/>
      <c r="I9" s="91"/>
    </row>
    <row r="10" spans="1:9" ht="27.6" x14ac:dyDescent="0.3">
      <c r="A10" s="92" t="s">
        <v>226</v>
      </c>
      <c r="B10" s="73"/>
      <c r="C10" s="98" t="s">
        <v>243</v>
      </c>
      <c r="D10" s="101">
        <f>D11</f>
        <v>319098.09999999998</v>
      </c>
      <c r="E10" s="101">
        <f t="shared" ref="E10:G10" si="2">E11</f>
        <v>0</v>
      </c>
      <c r="F10" s="101">
        <f t="shared" si="2"/>
        <v>0</v>
      </c>
      <c r="G10" s="165">
        <f t="shared" si="2"/>
        <v>0</v>
      </c>
      <c r="H10" s="91"/>
      <c r="I10" s="91"/>
    </row>
    <row r="11" spans="1:9" ht="41.4" x14ac:dyDescent="0.3">
      <c r="A11" s="93" t="s">
        <v>227</v>
      </c>
      <c r="B11" s="73"/>
      <c r="C11" s="99" t="s">
        <v>244</v>
      </c>
      <c r="D11" s="102">
        <v>319098.09999999998</v>
      </c>
      <c r="E11" s="94">
        <v>0</v>
      </c>
      <c r="F11" s="94">
        <v>0</v>
      </c>
      <c r="G11" s="166">
        <v>0</v>
      </c>
      <c r="H11" s="91"/>
      <c r="I11" s="91"/>
    </row>
    <row r="12" spans="1:9" ht="27.6" x14ac:dyDescent="0.3">
      <c r="A12" s="92" t="s">
        <v>228</v>
      </c>
      <c r="B12" s="73"/>
      <c r="C12" s="98" t="s">
        <v>245</v>
      </c>
      <c r="D12" s="101">
        <f>D13</f>
        <v>319100</v>
      </c>
      <c r="E12" s="101">
        <f t="shared" ref="E12:G13" si="3">E13</f>
        <v>0</v>
      </c>
      <c r="F12" s="101">
        <f t="shared" si="3"/>
        <v>0</v>
      </c>
      <c r="G12" s="165">
        <f t="shared" si="3"/>
        <v>0</v>
      </c>
      <c r="H12" s="91"/>
      <c r="I12" s="91"/>
    </row>
    <row r="13" spans="1:9" ht="41.4" x14ac:dyDescent="0.3">
      <c r="A13" s="92" t="s">
        <v>229</v>
      </c>
      <c r="B13" s="73"/>
      <c r="C13" s="98" t="s">
        <v>246</v>
      </c>
      <c r="D13" s="101">
        <f>D14</f>
        <v>319100</v>
      </c>
      <c r="E13" s="101">
        <f t="shared" si="3"/>
        <v>0</v>
      </c>
      <c r="F13" s="101">
        <f t="shared" si="3"/>
        <v>0</v>
      </c>
      <c r="G13" s="165">
        <f t="shared" si="3"/>
        <v>0</v>
      </c>
      <c r="H13" s="91"/>
      <c r="I13" s="91"/>
    </row>
    <row r="14" spans="1:9" ht="41.4" x14ac:dyDescent="0.3">
      <c r="A14" s="92" t="s">
        <v>230</v>
      </c>
      <c r="B14" s="73"/>
      <c r="C14" s="98" t="s">
        <v>247</v>
      </c>
      <c r="D14" s="101">
        <f>D15</f>
        <v>319100</v>
      </c>
      <c r="E14" s="101">
        <f t="shared" ref="E14:G14" si="4">E15</f>
        <v>0</v>
      </c>
      <c r="F14" s="101">
        <f t="shared" si="4"/>
        <v>0</v>
      </c>
      <c r="G14" s="165">
        <f t="shared" si="4"/>
        <v>0</v>
      </c>
      <c r="H14" s="91"/>
      <c r="I14" s="91"/>
    </row>
    <row r="15" spans="1:9" ht="41.4" x14ac:dyDescent="0.3">
      <c r="A15" s="93" t="s">
        <v>231</v>
      </c>
      <c r="B15" s="73"/>
      <c r="C15" s="99" t="s">
        <v>248</v>
      </c>
      <c r="D15" s="102">
        <v>319100</v>
      </c>
      <c r="E15" s="94">
        <v>0</v>
      </c>
      <c r="F15" s="94">
        <v>0</v>
      </c>
      <c r="G15" s="166">
        <v>0</v>
      </c>
      <c r="H15" s="91"/>
      <c r="I15" s="91"/>
    </row>
    <row r="16" spans="1:9" ht="27.6" x14ac:dyDescent="0.3">
      <c r="A16" s="92" t="s">
        <v>232</v>
      </c>
      <c r="B16" s="73">
        <v>700</v>
      </c>
      <c r="C16" s="98" t="s">
        <v>249</v>
      </c>
      <c r="D16" s="101">
        <f>D17+D21</f>
        <v>901507.69999999925</v>
      </c>
      <c r="E16" s="101">
        <f>E17+E21</f>
        <v>39787.5</v>
      </c>
      <c r="F16" s="101">
        <f>F17+F21</f>
        <v>-71411.099999999627</v>
      </c>
      <c r="G16" s="165">
        <f t="shared" ref="G16" si="5">G17+G21</f>
        <v>-71411.099999999627</v>
      </c>
      <c r="H16" s="91"/>
      <c r="I16" s="91"/>
    </row>
    <row r="17" spans="1:9" x14ac:dyDescent="0.3">
      <c r="A17" s="92" t="s">
        <v>233</v>
      </c>
      <c r="B17" s="73">
        <v>710</v>
      </c>
      <c r="C17" s="98" t="s">
        <v>250</v>
      </c>
      <c r="D17" s="101">
        <f>D18</f>
        <v>-16758110.5</v>
      </c>
      <c r="E17" s="101">
        <f t="shared" ref="E17:G19" si="6">E18</f>
        <v>-3139458.3</v>
      </c>
      <c r="F17" s="101">
        <f t="shared" si="6"/>
        <v>-2775103.3</v>
      </c>
      <c r="G17" s="165">
        <f t="shared" si="6"/>
        <v>-2775103.3</v>
      </c>
      <c r="H17" s="91"/>
      <c r="I17" s="91"/>
    </row>
    <row r="18" spans="1:9" x14ac:dyDescent="0.3">
      <c r="A18" s="93" t="s">
        <v>234</v>
      </c>
      <c r="B18" s="73"/>
      <c r="C18" s="99" t="s">
        <v>251</v>
      </c>
      <c r="D18" s="102">
        <f>D19</f>
        <v>-16758110.5</v>
      </c>
      <c r="E18" s="102">
        <f t="shared" si="6"/>
        <v>-3139458.3</v>
      </c>
      <c r="F18" s="102">
        <f t="shared" si="6"/>
        <v>-2775103.3</v>
      </c>
      <c r="G18" s="167">
        <f t="shared" si="6"/>
        <v>-2775103.3</v>
      </c>
      <c r="H18" s="91"/>
      <c r="I18" s="91"/>
    </row>
    <row r="19" spans="1:9" ht="27.6" x14ac:dyDescent="0.3">
      <c r="A19" s="93" t="s">
        <v>235</v>
      </c>
      <c r="B19" s="73"/>
      <c r="C19" s="99" t="s">
        <v>252</v>
      </c>
      <c r="D19" s="102">
        <f>D20</f>
        <v>-16758110.5</v>
      </c>
      <c r="E19" s="102">
        <f>E20</f>
        <v>-3139458.3</v>
      </c>
      <c r="F19" s="102">
        <f t="shared" si="6"/>
        <v>-2775103.3</v>
      </c>
      <c r="G19" s="167">
        <f t="shared" si="6"/>
        <v>-2775103.3</v>
      </c>
      <c r="H19" s="91"/>
      <c r="I19" s="91"/>
    </row>
    <row r="20" spans="1:9" ht="27.6" x14ac:dyDescent="0.3">
      <c r="A20" s="93" t="s">
        <v>236</v>
      </c>
      <c r="B20" s="73"/>
      <c r="C20" s="99" t="s">
        <v>253</v>
      </c>
      <c r="D20" s="162">
        <f>-(16119912.4+D9+D12)</f>
        <v>-16758110.5</v>
      </c>
      <c r="E20" s="163">
        <v>-3139458.3</v>
      </c>
      <c r="F20" s="163">
        <v>-2775103.3</v>
      </c>
      <c r="G20" s="171">
        <v>-2775103.3</v>
      </c>
      <c r="H20" s="91"/>
      <c r="I20" s="91"/>
    </row>
    <row r="21" spans="1:9" x14ac:dyDescent="0.3">
      <c r="A21" s="92" t="s">
        <v>237</v>
      </c>
      <c r="B21" s="73">
        <v>720</v>
      </c>
      <c r="C21" s="98" t="s">
        <v>254</v>
      </c>
      <c r="D21" s="101">
        <f>D22</f>
        <v>17659618.199999999</v>
      </c>
      <c r="E21" s="101">
        <f t="shared" ref="E21:G23" si="7">E22</f>
        <v>3179245.8</v>
      </c>
      <c r="F21" s="101">
        <f t="shared" si="7"/>
        <v>2703692.2</v>
      </c>
      <c r="G21" s="165">
        <f t="shared" si="7"/>
        <v>2703692.2</v>
      </c>
      <c r="H21" s="91"/>
      <c r="I21" s="91"/>
    </row>
    <row r="22" spans="1:9" x14ac:dyDescent="0.3">
      <c r="A22" s="93" t="s">
        <v>238</v>
      </c>
      <c r="B22" s="73"/>
      <c r="C22" s="99" t="s">
        <v>255</v>
      </c>
      <c r="D22" s="102">
        <f>D23</f>
        <v>17659618.199999999</v>
      </c>
      <c r="E22" s="102">
        <f t="shared" si="7"/>
        <v>3179245.8</v>
      </c>
      <c r="F22" s="102">
        <f t="shared" si="7"/>
        <v>2703692.2</v>
      </c>
      <c r="G22" s="167">
        <f t="shared" si="7"/>
        <v>2703692.2</v>
      </c>
      <c r="H22" s="91"/>
      <c r="I22" s="91"/>
    </row>
    <row r="23" spans="1:9" ht="27.6" x14ac:dyDescent="0.3">
      <c r="A23" s="93" t="s">
        <v>239</v>
      </c>
      <c r="B23" s="73"/>
      <c r="C23" s="99" t="s">
        <v>256</v>
      </c>
      <c r="D23" s="102">
        <f>D24</f>
        <v>17659618.199999999</v>
      </c>
      <c r="E23" s="102">
        <f t="shared" si="7"/>
        <v>3179245.8</v>
      </c>
      <c r="F23" s="102">
        <f t="shared" si="7"/>
        <v>2703692.2</v>
      </c>
      <c r="G23" s="167">
        <f t="shared" si="7"/>
        <v>2703692.2</v>
      </c>
      <c r="H23" s="91"/>
      <c r="I23" s="91"/>
    </row>
    <row r="24" spans="1:9" ht="28.2" thickBot="1" x14ac:dyDescent="0.35">
      <c r="A24" s="93" t="s">
        <v>240</v>
      </c>
      <c r="B24" s="75"/>
      <c r="C24" s="100" t="s">
        <v>257</v>
      </c>
      <c r="D24" s="103">
        <f>расходы!G5</f>
        <v>17659618.199999999</v>
      </c>
      <c r="E24" s="104">
        <f>расходы!H5</f>
        <v>3179245.8</v>
      </c>
      <c r="F24" s="104">
        <f>расходы!I5</f>
        <v>2703692.2</v>
      </c>
      <c r="G24" s="168">
        <f>расходы!J5</f>
        <v>2703692.2</v>
      </c>
      <c r="H24" s="91"/>
      <c r="I24" s="91"/>
    </row>
    <row r="25" spans="1:9" x14ac:dyDescent="0.3">
      <c r="D25" s="91"/>
      <c r="E25" s="91"/>
      <c r="F25" s="91"/>
      <c r="G25" s="91"/>
      <c r="H25" s="91"/>
      <c r="I25" s="91"/>
    </row>
    <row r="26" spans="1:9" x14ac:dyDescent="0.3">
      <c r="D26" s="91"/>
      <c r="E26" s="91"/>
      <c r="F26" s="91"/>
      <c r="G26" s="91"/>
      <c r="H26" s="91"/>
      <c r="I26" s="91"/>
    </row>
    <row r="27" spans="1:9" x14ac:dyDescent="0.3">
      <c r="D27" s="91"/>
      <c r="E27" s="91"/>
      <c r="F27" s="91"/>
      <c r="G27" s="91"/>
      <c r="H27" s="91"/>
      <c r="I27" s="91"/>
    </row>
    <row r="28" spans="1:9" x14ac:dyDescent="0.3">
      <c r="D28" s="91"/>
      <c r="E28" s="91"/>
      <c r="F28" s="91"/>
      <c r="G28" s="91"/>
      <c r="H28" s="91"/>
      <c r="I28" s="91"/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G1"/>
  </mergeCells>
  <pageMargins left="0.15748031496062992" right="0.19685039370078741" top="0.43307086614173229" bottom="0.39370078740157483" header="0.31496062992125984" footer="0.19685039370078741"/>
  <pageSetup paperSize="9" scale="72" orientation="landscape" horizontalDpi="4294967293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zoomScaleNormal="100" zoomScaleSheetLayoutView="100" workbookViewId="0">
      <pane xSplit="2" ySplit="11" topLeftCell="C12" activePane="bottomRight" state="frozen"/>
      <selection pane="topRight" activeCell="C1" sqref="C1"/>
      <selection pane="bottomLeft" activeCell="A8" sqref="A8"/>
      <selection pane="bottomRight" activeCell="H3" sqref="H3:J3"/>
    </sheetView>
  </sheetViews>
  <sheetFormatPr defaultRowHeight="14.4" x14ac:dyDescent="0.3"/>
  <cols>
    <col min="1" max="1" width="6.109375" style="1" bestFit="1" customWidth="1"/>
    <col min="2" max="2" width="81.88671875" style="1" customWidth="1"/>
    <col min="3" max="3" width="15.109375" style="1" customWidth="1"/>
    <col min="4" max="4" width="12.5546875" style="1" bestFit="1" customWidth="1"/>
    <col min="5" max="5" width="14.44140625" style="1" customWidth="1"/>
    <col min="6" max="6" width="10.33203125" style="1" customWidth="1"/>
    <col min="7" max="7" width="15.5546875" style="1" customWidth="1"/>
    <col min="8" max="8" width="12.5546875" style="1" bestFit="1" customWidth="1"/>
    <col min="9" max="9" width="17.5546875" style="1" customWidth="1"/>
    <col min="10" max="10" width="23.109375" style="1" customWidth="1"/>
    <col min="11" max="11" width="7.88671875" style="1" customWidth="1"/>
    <col min="12" max="12" width="13.6640625" style="1" customWidth="1"/>
    <col min="13" max="13" width="6.44140625" style="1" customWidth="1"/>
    <col min="14" max="253" width="9.109375" style="1"/>
    <col min="254" max="254" width="6.109375" style="1" bestFit="1" customWidth="1"/>
    <col min="255" max="255" width="81.88671875" style="1" customWidth="1"/>
    <col min="256" max="256" width="15.109375" style="1" customWidth="1"/>
    <col min="257" max="257" width="12.5546875" style="1" bestFit="1" customWidth="1"/>
    <col min="258" max="258" width="14.44140625" style="1" customWidth="1"/>
    <col min="259" max="259" width="10.33203125" style="1" customWidth="1"/>
    <col min="260" max="260" width="15.5546875" style="1" customWidth="1"/>
    <col min="261" max="261" width="12.5546875" style="1" bestFit="1" customWidth="1"/>
    <col min="262" max="262" width="17.5546875" style="1" customWidth="1"/>
    <col min="263" max="263" width="23.109375" style="1" customWidth="1"/>
    <col min="264" max="264" width="15.109375" style="1" customWidth="1"/>
    <col min="265" max="265" width="21.6640625" style="1" customWidth="1"/>
    <col min="266" max="266" width="12.88671875" style="1" customWidth="1"/>
    <col min="267" max="267" width="7.88671875" style="1" customWidth="1"/>
    <col min="268" max="268" width="13.6640625" style="1" customWidth="1"/>
    <col min="269" max="269" width="6.44140625" style="1" customWidth="1"/>
    <col min="270" max="509" width="9.109375" style="1"/>
    <col min="510" max="510" width="6.109375" style="1" bestFit="1" customWidth="1"/>
    <col min="511" max="511" width="81.88671875" style="1" customWidth="1"/>
    <col min="512" max="512" width="15.109375" style="1" customWidth="1"/>
    <col min="513" max="513" width="12.5546875" style="1" bestFit="1" customWidth="1"/>
    <col min="514" max="514" width="14.44140625" style="1" customWidth="1"/>
    <col min="515" max="515" width="10.33203125" style="1" customWidth="1"/>
    <col min="516" max="516" width="15.5546875" style="1" customWidth="1"/>
    <col min="517" max="517" width="12.5546875" style="1" bestFit="1" customWidth="1"/>
    <col min="518" max="518" width="17.5546875" style="1" customWidth="1"/>
    <col min="519" max="519" width="23.109375" style="1" customWidth="1"/>
    <col min="520" max="520" width="15.109375" style="1" customWidth="1"/>
    <col min="521" max="521" width="21.6640625" style="1" customWidth="1"/>
    <col min="522" max="522" width="12.88671875" style="1" customWidth="1"/>
    <col min="523" max="523" width="7.88671875" style="1" customWidth="1"/>
    <col min="524" max="524" width="13.6640625" style="1" customWidth="1"/>
    <col min="525" max="525" width="6.44140625" style="1" customWidth="1"/>
    <col min="526" max="765" width="9.109375" style="1"/>
    <col min="766" max="766" width="6.109375" style="1" bestFit="1" customWidth="1"/>
    <col min="767" max="767" width="81.88671875" style="1" customWidth="1"/>
    <col min="768" max="768" width="15.109375" style="1" customWidth="1"/>
    <col min="769" max="769" width="12.5546875" style="1" bestFit="1" customWidth="1"/>
    <col min="770" max="770" width="14.44140625" style="1" customWidth="1"/>
    <col min="771" max="771" width="10.33203125" style="1" customWidth="1"/>
    <col min="772" max="772" width="15.5546875" style="1" customWidth="1"/>
    <col min="773" max="773" width="12.5546875" style="1" bestFit="1" customWidth="1"/>
    <col min="774" max="774" width="17.5546875" style="1" customWidth="1"/>
    <col min="775" max="775" width="23.109375" style="1" customWidth="1"/>
    <col min="776" max="776" width="15.109375" style="1" customWidth="1"/>
    <col min="777" max="777" width="21.6640625" style="1" customWidth="1"/>
    <col min="778" max="778" width="12.88671875" style="1" customWidth="1"/>
    <col min="779" max="779" width="7.88671875" style="1" customWidth="1"/>
    <col min="780" max="780" width="13.6640625" style="1" customWidth="1"/>
    <col min="781" max="781" width="6.44140625" style="1" customWidth="1"/>
    <col min="782" max="1021" width="9.109375" style="1"/>
    <col min="1022" max="1022" width="6.109375" style="1" bestFit="1" customWidth="1"/>
    <col min="1023" max="1023" width="81.88671875" style="1" customWidth="1"/>
    <col min="1024" max="1024" width="15.109375" style="1" customWidth="1"/>
    <col min="1025" max="1025" width="12.5546875" style="1" bestFit="1" customWidth="1"/>
    <col min="1026" max="1026" width="14.44140625" style="1" customWidth="1"/>
    <col min="1027" max="1027" width="10.33203125" style="1" customWidth="1"/>
    <col min="1028" max="1028" width="15.5546875" style="1" customWidth="1"/>
    <col min="1029" max="1029" width="12.5546875" style="1" bestFit="1" customWidth="1"/>
    <col min="1030" max="1030" width="17.5546875" style="1" customWidth="1"/>
    <col min="1031" max="1031" width="23.109375" style="1" customWidth="1"/>
    <col min="1032" max="1032" width="15.109375" style="1" customWidth="1"/>
    <col min="1033" max="1033" width="21.6640625" style="1" customWidth="1"/>
    <col min="1034" max="1034" width="12.88671875" style="1" customWidth="1"/>
    <col min="1035" max="1035" width="7.88671875" style="1" customWidth="1"/>
    <col min="1036" max="1036" width="13.6640625" style="1" customWidth="1"/>
    <col min="1037" max="1037" width="6.44140625" style="1" customWidth="1"/>
    <col min="1038" max="1277" width="9.109375" style="1"/>
    <col min="1278" max="1278" width="6.109375" style="1" bestFit="1" customWidth="1"/>
    <col min="1279" max="1279" width="81.88671875" style="1" customWidth="1"/>
    <col min="1280" max="1280" width="15.109375" style="1" customWidth="1"/>
    <col min="1281" max="1281" width="12.5546875" style="1" bestFit="1" customWidth="1"/>
    <col min="1282" max="1282" width="14.44140625" style="1" customWidth="1"/>
    <col min="1283" max="1283" width="10.33203125" style="1" customWidth="1"/>
    <col min="1284" max="1284" width="15.5546875" style="1" customWidth="1"/>
    <col min="1285" max="1285" width="12.5546875" style="1" bestFit="1" customWidth="1"/>
    <col min="1286" max="1286" width="17.5546875" style="1" customWidth="1"/>
    <col min="1287" max="1287" width="23.109375" style="1" customWidth="1"/>
    <col min="1288" max="1288" width="15.109375" style="1" customWidth="1"/>
    <col min="1289" max="1289" width="21.6640625" style="1" customWidth="1"/>
    <col min="1290" max="1290" width="12.88671875" style="1" customWidth="1"/>
    <col min="1291" max="1291" width="7.88671875" style="1" customWidth="1"/>
    <col min="1292" max="1292" width="13.6640625" style="1" customWidth="1"/>
    <col min="1293" max="1293" width="6.44140625" style="1" customWidth="1"/>
    <col min="1294" max="1533" width="9.109375" style="1"/>
    <col min="1534" max="1534" width="6.109375" style="1" bestFit="1" customWidth="1"/>
    <col min="1535" max="1535" width="81.88671875" style="1" customWidth="1"/>
    <col min="1536" max="1536" width="15.109375" style="1" customWidth="1"/>
    <col min="1537" max="1537" width="12.5546875" style="1" bestFit="1" customWidth="1"/>
    <col min="1538" max="1538" width="14.44140625" style="1" customWidth="1"/>
    <col min="1539" max="1539" width="10.33203125" style="1" customWidth="1"/>
    <col min="1540" max="1540" width="15.5546875" style="1" customWidth="1"/>
    <col min="1541" max="1541" width="12.5546875" style="1" bestFit="1" customWidth="1"/>
    <col min="1542" max="1542" width="17.5546875" style="1" customWidth="1"/>
    <col min="1543" max="1543" width="23.109375" style="1" customWidth="1"/>
    <col min="1544" max="1544" width="15.109375" style="1" customWidth="1"/>
    <col min="1545" max="1545" width="21.6640625" style="1" customWidth="1"/>
    <col min="1546" max="1546" width="12.88671875" style="1" customWidth="1"/>
    <col min="1547" max="1547" width="7.88671875" style="1" customWidth="1"/>
    <col min="1548" max="1548" width="13.6640625" style="1" customWidth="1"/>
    <col min="1549" max="1549" width="6.44140625" style="1" customWidth="1"/>
    <col min="1550" max="1789" width="9.109375" style="1"/>
    <col min="1790" max="1790" width="6.109375" style="1" bestFit="1" customWidth="1"/>
    <col min="1791" max="1791" width="81.88671875" style="1" customWidth="1"/>
    <col min="1792" max="1792" width="15.109375" style="1" customWidth="1"/>
    <col min="1793" max="1793" width="12.5546875" style="1" bestFit="1" customWidth="1"/>
    <col min="1794" max="1794" width="14.44140625" style="1" customWidth="1"/>
    <col min="1795" max="1795" width="10.33203125" style="1" customWidth="1"/>
    <col min="1796" max="1796" width="15.5546875" style="1" customWidth="1"/>
    <col min="1797" max="1797" width="12.5546875" style="1" bestFit="1" customWidth="1"/>
    <col min="1798" max="1798" width="17.5546875" style="1" customWidth="1"/>
    <col min="1799" max="1799" width="23.109375" style="1" customWidth="1"/>
    <col min="1800" max="1800" width="15.109375" style="1" customWidth="1"/>
    <col min="1801" max="1801" width="21.6640625" style="1" customWidth="1"/>
    <col min="1802" max="1802" width="12.88671875" style="1" customWidth="1"/>
    <col min="1803" max="1803" width="7.88671875" style="1" customWidth="1"/>
    <col min="1804" max="1804" width="13.6640625" style="1" customWidth="1"/>
    <col min="1805" max="1805" width="6.44140625" style="1" customWidth="1"/>
    <col min="1806" max="2045" width="9.109375" style="1"/>
    <col min="2046" max="2046" width="6.109375" style="1" bestFit="1" customWidth="1"/>
    <col min="2047" max="2047" width="81.88671875" style="1" customWidth="1"/>
    <col min="2048" max="2048" width="15.109375" style="1" customWidth="1"/>
    <col min="2049" max="2049" width="12.5546875" style="1" bestFit="1" customWidth="1"/>
    <col min="2050" max="2050" width="14.44140625" style="1" customWidth="1"/>
    <col min="2051" max="2051" width="10.33203125" style="1" customWidth="1"/>
    <col min="2052" max="2052" width="15.5546875" style="1" customWidth="1"/>
    <col min="2053" max="2053" width="12.5546875" style="1" bestFit="1" customWidth="1"/>
    <col min="2054" max="2054" width="17.5546875" style="1" customWidth="1"/>
    <col min="2055" max="2055" width="23.109375" style="1" customWidth="1"/>
    <col min="2056" max="2056" width="15.109375" style="1" customWidth="1"/>
    <col min="2057" max="2057" width="21.6640625" style="1" customWidth="1"/>
    <col min="2058" max="2058" width="12.88671875" style="1" customWidth="1"/>
    <col min="2059" max="2059" width="7.88671875" style="1" customWidth="1"/>
    <col min="2060" max="2060" width="13.6640625" style="1" customWidth="1"/>
    <col min="2061" max="2061" width="6.44140625" style="1" customWidth="1"/>
    <col min="2062" max="2301" width="9.109375" style="1"/>
    <col min="2302" max="2302" width="6.109375" style="1" bestFit="1" customWidth="1"/>
    <col min="2303" max="2303" width="81.88671875" style="1" customWidth="1"/>
    <col min="2304" max="2304" width="15.109375" style="1" customWidth="1"/>
    <col min="2305" max="2305" width="12.5546875" style="1" bestFit="1" customWidth="1"/>
    <col min="2306" max="2306" width="14.44140625" style="1" customWidth="1"/>
    <col min="2307" max="2307" width="10.33203125" style="1" customWidth="1"/>
    <col min="2308" max="2308" width="15.5546875" style="1" customWidth="1"/>
    <col min="2309" max="2309" width="12.5546875" style="1" bestFit="1" customWidth="1"/>
    <col min="2310" max="2310" width="17.5546875" style="1" customWidth="1"/>
    <col min="2311" max="2311" width="23.109375" style="1" customWidth="1"/>
    <col min="2312" max="2312" width="15.109375" style="1" customWidth="1"/>
    <col min="2313" max="2313" width="21.6640625" style="1" customWidth="1"/>
    <col min="2314" max="2314" width="12.88671875" style="1" customWidth="1"/>
    <col min="2315" max="2315" width="7.88671875" style="1" customWidth="1"/>
    <col min="2316" max="2316" width="13.6640625" style="1" customWidth="1"/>
    <col min="2317" max="2317" width="6.44140625" style="1" customWidth="1"/>
    <col min="2318" max="2557" width="9.109375" style="1"/>
    <col min="2558" max="2558" width="6.109375" style="1" bestFit="1" customWidth="1"/>
    <col min="2559" max="2559" width="81.88671875" style="1" customWidth="1"/>
    <col min="2560" max="2560" width="15.109375" style="1" customWidth="1"/>
    <col min="2561" max="2561" width="12.5546875" style="1" bestFit="1" customWidth="1"/>
    <col min="2562" max="2562" width="14.44140625" style="1" customWidth="1"/>
    <col min="2563" max="2563" width="10.33203125" style="1" customWidth="1"/>
    <col min="2564" max="2564" width="15.5546875" style="1" customWidth="1"/>
    <col min="2565" max="2565" width="12.5546875" style="1" bestFit="1" customWidth="1"/>
    <col min="2566" max="2566" width="17.5546875" style="1" customWidth="1"/>
    <col min="2567" max="2567" width="23.109375" style="1" customWidth="1"/>
    <col min="2568" max="2568" width="15.109375" style="1" customWidth="1"/>
    <col min="2569" max="2569" width="21.6640625" style="1" customWidth="1"/>
    <col min="2570" max="2570" width="12.88671875" style="1" customWidth="1"/>
    <col min="2571" max="2571" width="7.88671875" style="1" customWidth="1"/>
    <col min="2572" max="2572" width="13.6640625" style="1" customWidth="1"/>
    <col min="2573" max="2573" width="6.44140625" style="1" customWidth="1"/>
    <col min="2574" max="2813" width="9.109375" style="1"/>
    <col min="2814" max="2814" width="6.109375" style="1" bestFit="1" customWidth="1"/>
    <col min="2815" max="2815" width="81.88671875" style="1" customWidth="1"/>
    <col min="2816" max="2816" width="15.109375" style="1" customWidth="1"/>
    <col min="2817" max="2817" width="12.5546875" style="1" bestFit="1" customWidth="1"/>
    <col min="2818" max="2818" width="14.44140625" style="1" customWidth="1"/>
    <col min="2819" max="2819" width="10.33203125" style="1" customWidth="1"/>
    <col min="2820" max="2820" width="15.5546875" style="1" customWidth="1"/>
    <col min="2821" max="2821" width="12.5546875" style="1" bestFit="1" customWidth="1"/>
    <col min="2822" max="2822" width="17.5546875" style="1" customWidth="1"/>
    <col min="2823" max="2823" width="23.109375" style="1" customWidth="1"/>
    <col min="2824" max="2824" width="15.109375" style="1" customWidth="1"/>
    <col min="2825" max="2825" width="21.6640625" style="1" customWidth="1"/>
    <col min="2826" max="2826" width="12.88671875" style="1" customWidth="1"/>
    <col min="2827" max="2827" width="7.88671875" style="1" customWidth="1"/>
    <col min="2828" max="2828" width="13.6640625" style="1" customWidth="1"/>
    <col min="2829" max="2829" width="6.44140625" style="1" customWidth="1"/>
    <col min="2830" max="3069" width="9.109375" style="1"/>
    <col min="3070" max="3070" width="6.109375" style="1" bestFit="1" customWidth="1"/>
    <col min="3071" max="3071" width="81.88671875" style="1" customWidth="1"/>
    <col min="3072" max="3072" width="15.109375" style="1" customWidth="1"/>
    <col min="3073" max="3073" width="12.5546875" style="1" bestFit="1" customWidth="1"/>
    <col min="3074" max="3074" width="14.44140625" style="1" customWidth="1"/>
    <col min="3075" max="3075" width="10.33203125" style="1" customWidth="1"/>
    <col min="3076" max="3076" width="15.5546875" style="1" customWidth="1"/>
    <col min="3077" max="3077" width="12.5546875" style="1" bestFit="1" customWidth="1"/>
    <col min="3078" max="3078" width="17.5546875" style="1" customWidth="1"/>
    <col min="3079" max="3079" width="23.109375" style="1" customWidth="1"/>
    <col min="3080" max="3080" width="15.109375" style="1" customWidth="1"/>
    <col min="3081" max="3081" width="21.6640625" style="1" customWidth="1"/>
    <col min="3082" max="3082" width="12.88671875" style="1" customWidth="1"/>
    <col min="3083" max="3083" width="7.88671875" style="1" customWidth="1"/>
    <col min="3084" max="3084" width="13.6640625" style="1" customWidth="1"/>
    <col min="3085" max="3085" width="6.44140625" style="1" customWidth="1"/>
    <col min="3086" max="3325" width="9.109375" style="1"/>
    <col min="3326" max="3326" width="6.109375" style="1" bestFit="1" customWidth="1"/>
    <col min="3327" max="3327" width="81.88671875" style="1" customWidth="1"/>
    <col min="3328" max="3328" width="15.109375" style="1" customWidth="1"/>
    <col min="3329" max="3329" width="12.5546875" style="1" bestFit="1" customWidth="1"/>
    <col min="3330" max="3330" width="14.44140625" style="1" customWidth="1"/>
    <col min="3331" max="3331" width="10.33203125" style="1" customWidth="1"/>
    <col min="3332" max="3332" width="15.5546875" style="1" customWidth="1"/>
    <col min="3333" max="3333" width="12.5546875" style="1" bestFit="1" customWidth="1"/>
    <col min="3334" max="3334" width="17.5546875" style="1" customWidth="1"/>
    <col min="3335" max="3335" width="23.109375" style="1" customWidth="1"/>
    <col min="3336" max="3336" width="15.109375" style="1" customWidth="1"/>
    <col min="3337" max="3337" width="21.6640625" style="1" customWidth="1"/>
    <col min="3338" max="3338" width="12.88671875" style="1" customWidth="1"/>
    <col min="3339" max="3339" width="7.88671875" style="1" customWidth="1"/>
    <col min="3340" max="3340" width="13.6640625" style="1" customWidth="1"/>
    <col min="3341" max="3341" width="6.44140625" style="1" customWidth="1"/>
    <col min="3342" max="3581" width="9.109375" style="1"/>
    <col min="3582" max="3582" width="6.109375" style="1" bestFit="1" customWidth="1"/>
    <col min="3583" max="3583" width="81.88671875" style="1" customWidth="1"/>
    <col min="3584" max="3584" width="15.109375" style="1" customWidth="1"/>
    <col min="3585" max="3585" width="12.5546875" style="1" bestFit="1" customWidth="1"/>
    <col min="3586" max="3586" width="14.44140625" style="1" customWidth="1"/>
    <col min="3587" max="3587" width="10.33203125" style="1" customWidth="1"/>
    <col min="3588" max="3588" width="15.5546875" style="1" customWidth="1"/>
    <col min="3589" max="3589" width="12.5546875" style="1" bestFit="1" customWidth="1"/>
    <col min="3590" max="3590" width="17.5546875" style="1" customWidth="1"/>
    <col min="3591" max="3591" width="23.109375" style="1" customWidth="1"/>
    <col min="3592" max="3592" width="15.109375" style="1" customWidth="1"/>
    <col min="3593" max="3593" width="21.6640625" style="1" customWidth="1"/>
    <col min="3594" max="3594" width="12.88671875" style="1" customWidth="1"/>
    <col min="3595" max="3595" width="7.88671875" style="1" customWidth="1"/>
    <col min="3596" max="3596" width="13.6640625" style="1" customWidth="1"/>
    <col min="3597" max="3597" width="6.44140625" style="1" customWidth="1"/>
    <col min="3598" max="3837" width="9.109375" style="1"/>
    <col min="3838" max="3838" width="6.109375" style="1" bestFit="1" customWidth="1"/>
    <col min="3839" max="3839" width="81.88671875" style="1" customWidth="1"/>
    <col min="3840" max="3840" width="15.109375" style="1" customWidth="1"/>
    <col min="3841" max="3841" width="12.5546875" style="1" bestFit="1" customWidth="1"/>
    <col min="3842" max="3842" width="14.44140625" style="1" customWidth="1"/>
    <col min="3843" max="3843" width="10.33203125" style="1" customWidth="1"/>
    <col min="3844" max="3844" width="15.5546875" style="1" customWidth="1"/>
    <col min="3845" max="3845" width="12.5546875" style="1" bestFit="1" customWidth="1"/>
    <col min="3846" max="3846" width="17.5546875" style="1" customWidth="1"/>
    <col min="3847" max="3847" width="23.109375" style="1" customWidth="1"/>
    <col min="3848" max="3848" width="15.109375" style="1" customWidth="1"/>
    <col min="3849" max="3849" width="21.6640625" style="1" customWidth="1"/>
    <col min="3850" max="3850" width="12.88671875" style="1" customWidth="1"/>
    <col min="3851" max="3851" width="7.88671875" style="1" customWidth="1"/>
    <col min="3852" max="3852" width="13.6640625" style="1" customWidth="1"/>
    <col min="3853" max="3853" width="6.44140625" style="1" customWidth="1"/>
    <col min="3854" max="4093" width="9.109375" style="1"/>
    <col min="4094" max="4094" width="6.109375" style="1" bestFit="1" customWidth="1"/>
    <col min="4095" max="4095" width="81.88671875" style="1" customWidth="1"/>
    <col min="4096" max="4096" width="15.109375" style="1" customWidth="1"/>
    <col min="4097" max="4097" width="12.5546875" style="1" bestFit="1" customWidth="1"/>
    <col min="4098" max="4098" width="14.44140625" style="1" customWidth="1"/>
    <col min="4099" max="4099" width="10.33203125" style="1" customWidth="1"/>
    <col min="4100" max="4100" width="15.5546875" style="1" customWidth="1"/>
    <col min="4101" max="4101" width="12.5546875" style="1" bestFit="1" customWidth="1"/>
    <col min="4102" max="4102" width="17.5546875" style="1" customWidth="1"/>
    <col min="4103" max="4103" width="23.109375" style="1" customWidth="1"/>
    <col min="4104" max="4104" width="15.109375" style="1" customWidth="1"/>
    <col min="4105" max="4105" width="21.6640625" style="1" customWidth="1"/>
    <col min="4106" max="4106" width="12.88671875" style="1" customWidth="1"/>
    <col min="4107" max="4107" width="7.88671875" style="1" customWidth="1"/>
    <col min="4108" max="4108" width="13.6640625" style="1" customWidth="1"/>
    <col min="4109" max="4109" width="6.44140625" style="1" customWidth="1"/>
    <col min="4110" max="4349" width="9.109375" style="1"/>
    <col min="4350" max="4350" width="6.109375" style="1" bestFit="1" customWidth="1"/>
    <col min="4351" max="4351" width="81.88671875" style="1" customWidth="1"/>
    <col min="4352" max="4352" width="15.109375" style="1" customWidth="1"/>
    <col min="4353" max="4353" width="12.5546875" style="1" bestFit="1" customWidth="1"/>
    <col min="4354" max="4354" width="14.44140625" style="1" customWidth="1"/>
    <col min="4355" max="4355" width="10.33203125" style="1" customWidth="1"/>
    <col min="4356" max="4356" width="15.5546875" style="1" customWidth="1"/>
    <col min="4357" max="4357" width="12.5546875" style="1" bestFit="1" customWidth="1"/>
    <col min="4358" max="4358" width="17.5546875" style="1" customWidth="1"/>
    <col min="4359" max="4359" width="23.109375" style="1" customWidth="1"/>
    <col min="4360" max="4360" width="15.109375" style="1" customWidth="1"/>
    <col min="4361" max="4361" width="21.6640625" style="1" customWidth="1"/>
    <col min="4362" max="4362" width="12.88671875" style="1" customWidth="1"/>
    <col min="4363" max="4363" width="7.88671875" style="1" customWidth="1"/>
    <col min="4364" max="4364" width="13.6640625" style="1" customWidth="1"/>
    <col min="4365" max="4365" width="6.44140625" style="1" customWidth="1"/>
    <col min="4366" max="4605" width="9.109375" style="1"/>
    <col min="4606" max="4606" width="6.109375" style="1" bestFit="1" customWidth="1"/>
    <col min="4607" max="4607" width="81.88671875" style="1" customWidth="1"/>
    <col min="4608" max="4608" width="15.109375" style="1" customWidth="1"/>
    <col min="4609" max="4609" width="12.5546875" style="1" bestFit="1" customWidth="1"/>
    <col min="4610" max="4610" width="14.44140625" style="1" customWidth="1"/>
    <col min="4611" max="4611" width="10.33203125" style="1" customWidth="1"/>
    <col min="4612" max="4612" width="15.5546875" style="1" customWidth="1"/>
    <col min="4613" max="4613" width="12.5546875" style="1" bestFit="1" customWidth="1"/>
    <col min="4614" max="4614" width="17.5546875" style="1" customWidth="1"/>
    <col min="4615" max="4615" width="23.109375" style="1" customWidth="1"/>
    <col min="4616" max="4616" width="15.109375" style="1" customWidth="1"/>
    <col min="4617" max="4617" width="21.6640625" style="1" customWidth="1"/>
    <col min="4618" max="4618" width="12.88671875" style="1" customWidth="1"/>
    <col min="4619" max="4619" width="7.88671875" style="1" customWidth="1"/>
    <col min="4620" max="4620" width="13.6640625" style="1" customWidth="1"/>
    <col min="4621" max="4621" width="6.44140625" style="1" customWidth="1"/>
    <col min="4622" max="4861" width="9.109375" style="1"/>
    <col min="4862" max="4862" width="6.109375" style="1" bestFit="1" customWidth="1"/>
    <col min="4863" max="4863" width="81.88671875" style="1" customWidth="1"/>
    <col min="4864" max="4864" width="15.109375" style="1" customWidth="1"/>
    <col min="4865" max="4865" width="12.5546875" style="1" bestFit="1" customWidth="1"/>
    <col min="4866" max="4866" width="14.44140625" style="1" customWidth="1"/>
    <col min="4867" max="4867" width="10.33203125" style="1" customWidth="1"/>
    <col min="4868" max="4868" width="15.5546875" style="1" customWidth="1"/>
    <col min="4869" max="4869" width="12.5546875" style="1" bestFit="1" customWidth="1"/>
    <col min="4870" max="4870" width="17.5546875" style="1" customWidth="1"/>
    <col min="4871" max="4871" width="23.109375" style="1" customWidth="1"/>
    <col min="4872" max="4872" width="15.109375" style="1" customWidth="1"/>
    <col min="4873" max="4873" width="21.6640625" style="1" customWidth="1"/>
    <col min="4874" max="4874" width="12.88671875" style="1" customWidth="1"/>
    <col min="4875" max="4875" width="7.88671875" style="1" customWidth="1"/>
    <col min="4876" max="4876" width="13.6640625" style="1" customWidth="1"/>
    <col min="4877" max="4877" width="6.44140625" style="1" customWidth="1"/>
    <col min="4878" max="5117" width="9.109375" style="1"/>
    <col min="5118" max="5118" width="6.109375" style="1" bestFit="1" customWidth="1"/>
    <col min="5119" max="5119" width="81.88671875" style="1" customWidth="1"/>
    <col min="5120" max="5120" width="15.109375" style="1" customWidth="1"/>
    <col min="5121" max="5121" width="12.5546875" style="1" bestFit="1" customWidth="1"/>
    <col min="5122" max="5122" width="14.44140625" style="1" customWidth="1"/>
    <col min="5123" max="5123" width="10.33203125" style="1" customWidth="1"/>
    <col min="5124" max="5124" width="15.5546875" style="1" customWidth="1"/>
    <col min="5125" max="5125" width="12.5546875" style="1" bestFit="1" customWidth="1"/>
    <col min="5126" max="5126" width="17.5546875" style="1" customWidth="1"/>
    <col min="5127" max="5127" width="23.109375" style="1" customWidth="1"/>
    <col min="5128" max="5128" width="15.109375" style="1" customWidth="1"/>
    <col min="5129" max="5129" width="21.6640625" style="1" customWidth="1"/>
    <col min="5130" max="5130" width="12.88671875" style="1" customWidth="1"/>
    <col min="5131" max="5131" width="7.88671875" style="1" customWidth="1"/>
    <col min="5132" max="5132" width="13.6640625" style="1" customWidth="1"/>
    <col min="5133" max="5133" width="6.44140625" style="1" customWidth="1"/>
    <col min="5134" max="5373" width="9.109375" style="1"/>
    <col min="5374" max="5374" width="6.109375" style="1" bestFit="1" customWidth="1"/>
    <col min="5375" max="5375" width="81.88671875" style="1" customWidth="1"/>
    <col min="5376" max="5376" width="15.109375" style="1" customWidth="1"/>
    <col min="5377" max="5377" width="12.5546875" style="1" bestFit="1" customWidth="1"/>
    <col min="5378" max="5378" width="14.44140625" style="1" customWidth="1"/>
    <col min="5379" max="5379" width="10.33203125" style="1" customWidth="1"/>
    <col min="5380" max="5380" width="15.5546875" style="1" customWidth="1"/>
    <col min="5381" max="5381" width="12.5546875" style="1" bestFit="1" customWidth="1"/>
    <col min="5382" max="5382" width="17.5546875" style="1" customWidth="1"/>
    <col min="5383" max="5383" width="23.109375" style="1" customWidth="1"/>
    <col min="5384" max="5384" width="15.109375" style="1" customWidth="1"/>
    <col min="5385" max="5385" width="21.6640625" style="1" customWidth="1"/>
    <col min="5386" max="5386" width="12.88671875" style="1" customWidth="1"/>
    <col min="5387" max="5387" width="7.88671875" style="1" customWidth="1"/>
    <col min="5388" max="5388" width="13.6640625" style="1" customWidth="1"/>
    <col min="5389" max="5389" width="6.44140625" style="1" customWidth="1"/>
    <col min="5390" max="5629" width="9.109375" style="1"/>
    <col min="5630" max="5630" width="6.109375" style="1" bestFit="1" customWidth="1"/>
    <col min="5631" max="5631" width="81.88671875" style="1" customWidth="1"/>
    <col min="5632" max="5632" width="15.109375" style="1" customWidth="1"/>
    <col min="5633" max="5633" width="12.5546875" style="1" bestFit="1" customWidth="1"/>
    <col min="5634" max="5634" width="14.44140625" style="1" customWidth="1"/>
    <col min="5635" max="5635" width="10.33203125" style="1" customWidth="1"/>
    <col min="5636" max="5636" width="15.5546875" style="1" customWidth="1"/>
    <col min="5637" max="5637" width="12.5546875" style="1" bestFit="1" customWidth="1"/>
    <col min="5638" max="5638" width="17.5546875" style="1" customWidth="1"/>
    <col min="5639" max="5639" width="23.109375" style="1" customWidth="1"/>
    <col min="5640" max="5640" width="15.109375" style="1" customWidth="1"/>
    <col min="5641" max="5641" width="21.6640625" style="1" customWidth="1"/>
    <col min="5642" max="5642" width="12.88671875" style="1" customWidth="1"/>
    <col min="5643" max="5643" width="7.88671875" style="1" customWidth="1"/>
    <col min="5644" max="5644" width="13.6640625" style="1" customWidth="1"/>
    <col min="5645" max="5645" width="6.44140625" style="1" customWidth="1"/>
    <col min="5646" max="5885" width="9.109375" style="1"/>
    <col min="5886" max="5886" width="6.109375" style="1" bestFit="1" customWidth="1"/>
    <col min="5887" max="5887" width="81.88671875" style="1" customWidth="1"/>
    <col min="5888" max="5888" width="15.109375" style="1" customWidth="1"/>
    <col min="5889" max="5889" width="12.5546875" style="1" bestFit="1" customWidth="1"/>
    <col min="5890" max="5890" width="14.44140625" style="1" customWidth="1"/>
    <col min="5891" max="5891" width="10.33203125" style="1" customWidth="1"/>
    <col min="5892" max="5892" width="15.5546875" style="1" customWidth="1"/>
    <col min="5893" max="5893" width="12.5546875" style="1" bestFit="1" customWidth="1"/>
    <col min="5894" max="5894" width="17.5546875" style="1" customWidth="1"/>
    <col min="5895" max="5895" width="23.109375" style="1" customWidth="1"/>
    <col min="5896" max="5896" width="15.109375" style="1" customWidth="1"/>
    <col min="5897" max="5897" width="21.6640625" style="1" customWidth="1"/>
    <col min="5898" max="5898" width="12.88671875" style="1" customWidth="1"/>
    <col min="5899" max="5899" width="7.88671875" style="1" customWidth="1"/>
    <col min="5900" max="5900" width="13.6640625" style="1" customWidth="1"/>
    <col min="5901" max="5901" width="6.44140625" style="1" customWidth="1"/>
    <col min="5902" max="6141" width="9.109375" style="1"/>
    <col min="6142" max="6142" width="6.109375" style="1" bestFit="1" customWidth="1"/>
    <col min="6143" max="6143" width="81.88671875" style="1" customWidth="1"/>
    <col min="6144" max="6144" width="15.109375" style="1" customWidth="1"/>
    <col min="6145" max="6145" width="12.5546875" style="1" bestFit="1" customWidth="1"/>
    <col min="6146" max="6146" width="14.44140625" style="1" customWidth="1"/>
    <col min="6147" max="6147" width="10.33203125" style="1" customWidth="1"/>
    <col min="6148" max="6148" width="15.5546875" style="1" customWidth="1"/>
    <col min="6149" max="6149" width="12.5546875" style="1" bestFit="1" customWidth="1"/>
    <col min="6150" max="6150" width="17.5546875" style="1" customWidth="1"/>
    <col min="6151" max="6151" width="23.109375" style="1" customWidth="1"/>
    <col min="6152" max="6152" width="15.109375" style="1" customWidth="1"/>
    <col min="6153" max="6153" width="21.6640625" style="1" customWidth="1"/>
    <col min="6154" max="6154" width="12.88671875" style="1" customWidth="1"/>
    <col min="6155" max="6155" width="7.88671875" style="1" customWidth="1"/>
    <col min="6156" max="6156" width="13.6640625" style="1" customWidth="1"/>
    <col min="6157" max="6157" width="6.44140625" style="1" customWidth="1"/>
    <col min="6158" max="6397" width="9.109375" style="1"/>
    <col min="6398" max="6398" width="6.109375" style="1" bestFit="1" customWidth="1"/>
    <col min="6399" max="6399" width="81.88671875" style="1" customWidth="1"/>
    <col min="6400" max="6400" width="15.109375" style="1" customWidth="1"/>
    <col min="6401" max="6401" width="12.5546875" style="1" bestFit="1" customWidth="1"/>
    <col min="6402" max="6402" width="14.44140625" style="1" customWidth="1"/>
    <col min="6403" max="6403" width="10.33203125" style="1" customWidth="1"/>
    <col min="6404" max="6404" width="15.5546875" style="1" customWidth="1"/>
    <col min="6405" max="6405" width="12.5546875" style="1" bestFit="1" customWidth="1"/>
    <col min="6406" max="6406" width="17.5546875" style="1" customWidth="1"/>
    <col min="6407" max="6407" width="23.109375" style="1" customWidth="1"/>
    <col min="6408" max="6408" width="15.109375" style="1" customWidth="1"/>
    <col min="6409" max="6409" width="21.6640625" style="1" customWidth="1"/>
    <col min="6410" max="6410" width="12.88671875" style="1" customWidth="1"/>
    <col min="6411" max="6411" width="7.88671875" style="1" customWidth="1"/>
    <col min="6412" max="6412" width="13.6640625" style="1" customWidth="1"/>
    <col min="6413" max="6413" width="6.44140625" style="1" customWidth="1"/>
    <col min="6414" max="6653" width="9.109375" style="1"/>
    <col min="6654" max="6654" width="6.109375" style="1" bestFit="1" customWidth="1"/>
    <col min="6655" max="6655" width="81.88671875" style="1" customWidth="1"/>
    <col min="6656" max="6656" width="15.109375" style="1" customWidth="1"/>
    <col min="6657" max="6657" width="12.5546875" style="1" bestFit="1" customWidth="1"/>
    <col min="6658" max="6658" width="14.44140625" style="1" customWidth="1"/>
    <col min="6659" max="6659" width="10.33203125" style="1" customWidth="1"/>
    <col min="6660" max="6660" width="15.5546875" style="1" customWidth="1"/>
    <col min="6661" max="6661" width="12.5546875" style="1" bestFit="1" customWidth="1"/>
    <col min="6662" max="6662" width="17.5546875" style="1" customWidth="1"/>
    <col min="6663" max="6663" width="23.109375" style="1" customWidth="1"/>
    <col min="6664" max="6664" width="15.109375" style="1" customWidth="1"/>
    <col min="6665" max="6665" width="21.6640625" style="1" customWidth="1"/>
    <col min="6666" max="6666" width="12.88671875" style="1" customWidth="1"/>
    <col min="6667" max="6667" width="7.88671875" style="1" customWidth="1"/>
    <col min="6668" max="6668" width="13.6640625" style="1" customWidth="1"/>
    <col min="6669" max="6669" width="6.44140625" style="1" customWidth="1"/>
    <col min="6670" max="6909" width="9.109375" style="1"/>
    <col min="6910" max="6910" width="6.109375" style="1" bestFit="1" customWidth="1"/>
    <col min="6911" max="6911" width="81.88671875" style="1" customWidth="1"/>
    <col min="6912" max="6912" width="15.109375" style="1" customWidth="1"/>
    <col min="6913" max="6913" width="12.5546875" style="1" bestFit="1" customWidth="1"/>
    <col min="6914" max="6914" width="14.44140625" style="1" customWidth="1"/>
    <col min="6915" max="6915" width="10.33203125" style="1" customWidth="1"/>
    <col min="6916" max="6916" width="15.5546875" style="1" customWidth="1"/>
    <col min="6917" max="6917" width="12.5546875" style="1" bestFit="1" customWidth="1"/>
    <col min="6918" max="6918" width="17.5546875" style="1" customWidth="1"/>
    <col min="6919" max="6919" width="23.109375" style="1" customWidth="1"/>
    <col min="6920" max="6920" width="15.109375" style="1" customWidth="1"/>
    <col min="6921" max="6921" width="21.6640625" style="1" customWidth="1"/>
    <col min="6922" max="6922" width="12.88671875" style="1" customWidth="1"/>
    <col min="6923" max="6923" width="7.88671875" style="1" customWidth="1"/>
    <col min="6924" max="6924" width="13.6640625" style="1" customWidth="1"/>
    <col min="6925" max="6925" width="6.44140625" style="1" customWidth="1"/>
    <col min="6926" max="7165" width="9.109375" style="1"/>
    <col min="7166" max="7166" width="6.109375" style="1" bestFit="1" customWidth="1"/>
    <col min="7167" max="7167" width="81.88671875" style="1" customWidth="1"/>
    <col min="7168" max="7168" width="15.109375" style="1" customWidth="1"/>
    <col min="7169" max="7169" width="12.5546875" style="1" bestFit="1" customWidth="1"/>
    <col min="7170" max="7170" width="14.44140625" style="1" customWidth="1"/>
    <col min="7171" max="7171" width="10.33203125" style="1" customWidth="1"/>
    <col min="7172" max="7172" width="15.5546875" style="1" customWidth="1"/>
    <col min="7173" max="7173" width="12.5546875" style="1" bestFit="1" customWidth="1"/>
    <col min="7174" max="7174" width="17.5546875" style="1" customWidth="1"/>
    <col min="7175" max="7175" width="23.109375" style="1" customWidth="1"/>
    <col min="7176" max="7176" width="15.109375" style="1" customWidth="1"/>
    <col min="7177" max="7177" width="21.6640625" style="1" customWidth="1"/>
    <col min="7178" max="7178" width="12.88671875" style="1" customWidth="1"/>
    <col min="7179" max="7179" width="7.88671875" style="1" customWidth="1"/>
    <col min="7180" max="7180" width="13.6640625" style="1" customWidth="1"/>
    <col min="7181" max="7181" width="6.44140625" style="1" customWidth="1"/>
    <col min="7182" max="7421" width="9.109375" style="1"/>
    <col min="7422" max="7422" width="6.109375" style="1" bestFit="1" customWidth="1"/>
    <col min="7423" max="7423" width="81.88671875" style="1" customWidth="1"/>
    <col min="7424" max="7424" width="15.109375" style="1" customWidth="1"/>
    <col min="7425" max="7425" width="12.5546875" style="1" bestFit="1" customWidth="1"/>
    <col min="7426" max="7426" width="14.44140625" style="1" customWidth="1"/>
    <col min="7427" max="7427" width="10.33203125" style="1" customWidth="1"/>
    <col min="7428" max="7428" width="15.5546875" style="1" customWidth="1"/>
    <col min="7429" max="7429" width="12.5546875" style="1" bestFit="1" customWidth="1"/>
    <col min="7430" max="7430" width="17.5546875" style="1" customWidth="1"/>
    <col min="7431" max="7431" width="23.109375" style="1" customWidth="1"/>
    <col min="7432" max="7432" width="15.109375" style="1" customWidth="1"/>
    <col min="7433" max="7433" width="21.6640625" style="1" customWidth="1"/>
    <col min="7434" max="7434" width="12.88671875" style="1" customWidth="1"/>
    <col min="7435" max="7435" width="7.88671875" style="1" customWidth="1"/>
    <col min="7436" max="7436" width="13.6640625" style="1" customWidth="1"/>
    <col min="7437" max="7437" width="6.44140625" style="1" customWidth="1"/>
    <col min="7438" max="7677" width="9.109375" style="1"/>
    <col min="7678" max="7678" width="6.109375" style="1" bestFit="1" customWidth="1"/>
    <col min="7679" max="7679" width="81.88671875" style="1" customWidth="1"/>
    <col min="7680" max="7680" width="15.109375" style="1" customWidth="1"/>
    <col min="7681" max="7681" width="12.5546875" style="1" bestFit="1" customWidth="1"/>
    <col min="7682" max="7682" width="14.44140625" style="1" customWidth="1"/>
    <col min="7683" max="7683" width="10.33203125" style="1" customWidth="1"/>
    <col min="7684" max="7684" width="15.5546875" style="1" customWidth="1"/>
    <col min="7685" max="7685" width="12.5546875" style="1" bestFit="1" customWidth="1"/>
    <col min="7686" max="7686" width="17.5546875" style="1" customWidth="1"/>
    <col min="7687" max="7687" width="23.109375" style="1" customWidth="1"/>
    <col min="7688" max="7688" width="15.109375" style="1" customWidth="1"/>
    <col min="7689" max="7689" width="21.6640625" style="1" customWidth="1"/>
    <col min="7690" max="7690" width="12.88671875" style="1" customWidth="1"/>
    <col min="7691" max="7691" width="7.88671875" style="1" customWidth="1"/>
    <col min="7692" max="7692" width="13.6640625" style="1" customWidth="1"/>
    <col min="7693" max="7693" width="6.44140625" style="1" customWidth="1"/>
    <col min="7694" max="7933" width="9.109375" style="1"/>
    <col min="7934" max="7934" width="6.109375" style="1" bestFit="1" customWidth="1"/>
    <col min="7935" max="7935" width="81.88671875" style="1" customWidth="1"/>
    <col min="7936" max="7936" width="15.109375" style="1" customWidth="1"/>
    <col min="7937" max="7937" width="12.5546875" style="1" bestFit="1" customWidth="1"/>
    <col min="7938" max="7938" width="14.44140625" style="1" customWidth="1"/>
    <col min="7939" max="7939" width="10.33203125" style="1" customWidth="1"/>
    <col min="7940" max="7940" width="15.5546875" style="1" customWidth="1"/>
    <col min="7941" max="7941" width="12.5546875" style="1" bestFit="1" customWidth="1"/>
    <col min="7942" max="7942" width="17.5546875" style="1" customWidth="1"/>
    <col min="7943" max="7943" width="23.109375" style="1" customWidth="1"/>
    <col min="7944" max="7944" width="15.109375" style="1" customWidth="1"/>
    <col min="7945" max="7945" width="21.6640625" style="1" customWidth="1"/>
    <col min="7946" max="7946" width="12.88671875" style="1" customWidth="1"/>
    <col min="7947" max="7947" width="7.88671875" style="1" customWidth="1"/>
    <col min="7948" max="7948" width="13.6640625" style="1" customWidth="1"/>
    <col min="7949" max="7949" width="6.44140625" style="1" customWidth="1"/>
    <col min="7950" max="8189" width="9.109375" style="1"/>
    <col min="8190" max="8190" width="6.109375" style="1" bestFit="1" customWidth="1"/>
    <col min="8191" max="8191" width="81.88671875" style="1" customWidth="1"/>
    <col min="8192" max="8192" width="15.109375" style="1" customWidth="1"/>
    <col min="8193" max="8193" width="12.5546875" style="1" bestFit="1" customWidth="1"/>
    <col min="8194" max="8194" width="14.44140625" style="1" customWidth="1"/>
    <col min="8195" max="8195" width="10.33203125" style="1" customWidth="1"/>
    <col min="8196" max="8196" width="15.5546875" style="1" customWidth="1"/>
    <col min="8197" max="8197" width="12.5546875" style="1" bestFit="1" customWidth="1"/>
    <col min="8198" max="8198" width="17.5546875" style="1" customWidth="1"/>
    <col min="8199" max="8199" width="23.109375" style="1" customWidth="1"/>
    <col min="8200" max="8200" width="15.109375" style="1" customWidth="1"/>
    <col min="8201" max="8201" width="21.6640625" style="1" customWidth="1"/>
    <col min="8202" max="8202" width="12.88671875" style="1" customWidth="1"/>
    <col min="8203" max="8203" width="7.88671875" style="1" customWidth="1"/>
    <col min="8204" max="8204" width="13.6640625" style="1" customWidth="1"/>
    <col min="8205" max="8205" width="6.44140625" style="1" customWidth="1"/>
    <col min="8206" max="8445" width="9.109375" style="1"/>
    <col min="8446" max="8446" width="6.109375" style="1" bestFit="1" customWidth="1"/>
    <col min="8447" max="8447" width="81.88671875" style="1" customWidth="1"/>
    <col min="8448" max="8448" width="15.109375" style="1" customWidth="1"/>
    <col min="8449" max="8449" width="12.5546875" style="1" bestFit="1" customWidth="1"/>
    <col min="8450" max="8450" width="14.44140625" style="1" customWidth="1"/>
    <col min="8451" max="8451" width="10.33203125" style="1" customWidth="1"/>
    <col min="8452" max="8452" width="15.5546875" style="1" customWidth="1"/>
    <col min="8453" max="8453" width="12.5546875" style="1" bestFit="1" customWidth="1"/>
    <col min="8454" max="8454" width="17.5546875" style="1" customWidth="1"/>
    <col min="8455" max="8455" width="23.109375" style="1" customWidth="1"/>
    <col min="8456" max="8456" width="15.109375" style="1" customWidth="1"/>
    <col min="8457" max="8457" width="21.6640625" style="1" customWidth="1"/>
    <col min="8458" max="8458" width="12.88671875" style="1" customWidth="1"/>
    <col min="8459" max="8459" width="7.88671875" style="1" customWidth="1"/>
    <col min="8460" max="8460" width="13.6640625" style="1" customWidth="1"/>
    <col min="8461" max="8461" width="6.44140625" style="1" customWidth="1"/>
    <col min="8462" max="8701" width="9.109375" style="1"/>
    <col min="8702" max="8702" width="6.109375" style="1" bestFit="1" customWidth="1"/>
    <col min="8703" max="8703" width="81.88671875" style="1" customWidth="1"/>
    <col min="8704" max="8704" width="15.109375" style="1" customWidth="1"/>
    <col min="8705" max="8705" width="12.5546875" style="1" bestFit="1" customWidth="1"/>
    <col min="8706" max="8706" width="14.44140625" style="1" customWidth="1"/>
    <col min="8707" max="8707" width="10.33203125" style="1" customWidth="1"/>
    <col min="8708" max="8708" width="15.5546875" style="1" customWidth="1"/>
    <col min="8709" max="8709" width="12.5546875" style="1" bestFit="1" customWidth="1"/>
    <col min="8710" max="8710" width="17.5546875" style="1" customWidth="1"/>
    <col min="8711" max="8711" width="23.109375" style="1" customWidth="1"/>
    <col min="8712" max="8712" width="15.109375" style="1" customWidth="1"/>
    <col min="8713" max="8713" width="21.6640625" style="1" customWidth="1"/>
    <col min="8714" max="8714" width="12.88671875" style="1" customWidth="1"/>
    <col min="8715" max="8715" width="7.88671875" style="1" customWidth="1"/>
    <col min="8716" max="8716" width="13.6640625" style="1" customWidth="1"/>
    <col min="8717" max="8717" width="6.44140625" style="1" customWidth="1"/>
    <col min="8718" max="8957" width="9.109375" style="1"/>
    <col min="8958" max="8958" width="6.109375" style="1" bestFit="1" customWidth="1"/>
    <col min="8959" max="8959" width="81.88671875" style="1" customWidth="1"/>
    <col min="8960" max="8960" width="15.109375" style="1" customWidth="1"/>
    <col min="8961" max="8961" width="12.5546875" style="1" bestFit="1" customWidth="1"/>
    <col min="8962" max="8962" width="14.44140625" style="1" customWidth="1"/>
    <col min="8963" max="8963" width="10.33203125" style="1" customWidth="1"/>
    <col min="8964" max="8964" width="15.5546875" style="1" customWidth="1"/>
    <col min="8965" max="8965" width="12.5546875" style="1" bestFit="1" customWidth="1"/>
    <col min="8966" max="8966" width="17.5546875" style="1" customWidth="1"/>
    <col min="8967" max="8967" width="23.109375" style="1" customWidth="1"/>
    <col min="8968" max="8968" width="15.109375" style="1" customWidth="1"/>
    <col min="8969" max="8969" width="21.6640625" style="1" customWidth="1"/>
    <col min="8970" max="8970" width="12.88671875" style="1" customWidth="1"/>
    <col min="8971" max="8971" width="7.88671875" style="1" customWidth="1"/>
    <col min="8972" max="8972" width="13.6640625" style="1" customWidth="1"/>
    <col min="8973" max="8973" width="6.44140625" style="1" customWidth="1"/>
    <col min="8974" max="9213" width="9.109375" style="1"/>
    <col min="9214" max="9214" width="6.109375" style="1" bestFit="1" customWidth="1"/>
    <col min="9215" max="9215" width="81.88671875" style="1" customWidth="1"/>
    <col min="9216" max="9216" width="15.109375" style="1" customWidth="1"/>
    <col min="9217" max="9217" width="12.5546875" style="1" bestFit="1" customWidth="1"/>
    <col min="9218" max="9218" width="14.44140625" style="1" customWidth="1"/>
    <col min="9219" max="9219" width="10.33203125" style="1" customWidth="1"/>
    <col min="9220" max="9220" width="15.5546875" style="1" customWidth="1"/>
    <col min="9221" max="9221" width="12.5546875" style="1" bestFit="1" customWidth="1"/>
    <col min="9222" max="9222" width="17.5546875" style="1" customWidth="1"/>
    <col min="9223" max="9223" width="23.109375" style="1" customWidth="1"/>
    <col min="9224" max="9224" width="15.109375" style="1" customWidth="1"/>
    <col min="9225" max="9225" width="21.6640625" style="1" customWidth="1"/>
    <col min="9226" max="9226" width="12.88671875" style="1" customWidth="1"/>
    <col min="9227" max="9227" width="7.88671875" style="1" customWidth="1"/>
    <col min="9228" max="9228" width="13.6640625" style="1" customWidth="1"/>
    <col min="9229" max="9229" width="6.44140625" style="1" customWidth="1"/>
    <col min="9230" max="9469" width="9.109375" style="1"/>
    <col min="9470" max="9470" width="6.109375" style="1" bestFit="1" customWidth="1"/>
    <col min="9471" max="9471" width="81.88671875" style="1" customWidth="1"/>
    <col min="9472" max="9472" width="15.109375" style="1" customWidth="1"/>
    <col min="9473" max="9473" width="12.5546875" style="1" bestFit="1" customWidth="1"/>
    <col min="9474" max="9474" width="14.44140625" style="1" customWidth="1"/>
    <col min="9475" max="9475" width="10.33203125" style="1" customWidth="1"/>
    <col min="9476" max="9476" width="15.5546875" style="1" customWidth="1"/>
    <col min="9477" max="9477" width="12.5546875" style="1" bestFit="1" customWidth="1"/>
    <col min="9478" max="9478" width="17.5546875" style="1" customWidth="1"/>
    <col min="9479" max="9479" width="23.109375" style="1" customWidth="1"/>
    <col min="9480" max="9480" width="15.109375" style="1" customWidth="1"/>
    <col min="9481" max="9481" width="21.6640625" style="1" customWidth="1"/>
    <col min="9482" max="9482" width="12.88671875" style="1" customWidth="1"/>
    <col min="9483" max="9483" width="7.88671875" style="1" customWidth="1"/>
    <col min="9484" max="9484" width="13.6640625" style="1" customWidth="1"/>
    <col min="9485" max="9485" width="6.44140625" style="1" customWidth="1"/>
    <col min="9486" max="9725" width="9.109375" style="1"/>
    <col min="9726" max="9726" width="6.109375" style="1" bestFit="1" customWidth="1"/>
    <col min="9727" max="9727" width="81.88671875" style="1" customWidth="1"/>
    <col min="9728" max="9728" width="15.109375" style="1" customWidth="1"/>
    <col min="9729" max="9729" width="12.5546875" style="1" bestFit="1" customWidth="1"/>
    <col min="9730" max="9730" width="14.44140625" style="1" customWidth="1"/>
    <col min="9731" max="9731" width="10.33203125" style="1" customWidth="1"/>
    <col min="9732" max="9732" width="15.5546875" style="1" customWidth="1"/>
    <col min="9733" max="9733" width="12.5546875" style="1" bestFit="1" customWidth="1"/>
    <col min="9734" max="9734" width="17.5546875" style="1" customWidth="1"/>
    <col min="9735" max="9735" width="23.109375" style="1" customWidth="1"/>
    <col min="9736" max="9736" width="15.109375" style="1" customWidth="1"/>
    <col min="9737" max="9737" width="21.6640625" style="1" customWidth="1"/>
    <col min="9738" max="9738" width="12.88671875" style="1" customWidth="1"/>
    <col min="9739" max="9739" width="7.88671875" style="1" customWidth="1"/>
    <col min="9740" max="9740" width="13.6640625" style="1" customWidth="1"/>
    <col min="9741" max="9741" width="6.44140625" style="1" customWidth="1"/>
    <col min="9742" max="9981" width="9.109375" style="1"/>
    <col min="9982" max="9982" width="6.109375" style="1" bestFit="1" customWidth="1"/>
    <col min="9983" max="9983" width="81.88671875" style="1" customWidth="1"/>
    <col min="9984" max="9984" width="15.109375" style="1" customWidth="1"/>
    <col min="9985" max="9985" width="12.5546875" style="1" bestFit="1" customWidth="1"/>
    <col min="9986" max="9986" width="14.44140625" style="1" customWidth="1"/>
    <col min="9987" max="9987" width="10.33203125" style="1" customWidth="1"/>
    <col min="9988" max="9988" width="15.5546875" style="1" customWidth="1"/>
    <col min="9989" max="9989" width="12.5546875" style="1" bestFit="1" customWidth="1"/>
    <col min="9990" max="9990" width="17.5546875" style="1" customWidth="1"/>
    <col min="9991" max="9991" width="23.109375" style="1" customWidth="1"/>
    <col min="9992" max="9992" width="15.109375" style="1" customWidth="1"/>
    <col min="9993" max="9993" width="21.6640625" style="1" customWidth="1"/>
    <col min="9994" max="9994" width="12.88671875" style="1" customWidth="1"/>
    <col min="9995" max="9995" width="7.88671875" style="1" customWidth="1"/>
    <col min="9996" max="9996" width="13.6640625" style="1" customWidth="1"/>
    <col min="9997" max="9997" width="6.44140625" style="1" customWidth="1"/>
    <col min="9998" max="10237" width="9.109375" style="1"/>
    <col min="10238" max="10238" width="6.109375" style="1" bestFit="1" customWidth="1"/>
    <col min="10239" max="10239" width="81.88671875" style="1" customWidth="1"/>
    <col min="10240" max="10240" width="15.109375" style="1" customWidth="1"/>
    <col min="10241" max="10241" width="12.5546875" style="1" bestFit="1" customWidth="1"/>
    <col min="10242" max="10242" width="14.44140625" style="1" customWidth="1"/>
    <col min="10243" max="10243" width="10.33203125" style="1" customWidth="1"/>
    <col min="10244" max="10244" width="15.5546875" style="1" customWidth="1"/>
    <col min="10245" max="10245" width="12.5546875" style="1" bestFit="1" customWidth="1"/>
    <col min="10246" max="10246" width="17.5546875" style="1" customWidth="1"/>
    <col min="10247" max="10247" width="23.109375" style="1" customWidth="1"/>
    <col min="10248" max="10248" width="15.109375" style="1" customWidth="1"/>
    <col min="10249" max="10249" width="21.6640625" style="1" customWidth="1"/>
    <col min="10250" max="10250" width="12.88671875" style="1" customWidth="1"/>
    <col min="10251" max="10251" width="7.88671875" style="1" customWidth="1"/>
    <col min="10252" max="10252" width="13.6640625" style="1" customWidth="1"/>
    <col min="10253" max="10253" width="6.44140625" style="1" customWidth="1"/>
    <col min="10254" max="10493" width="9.109375" style="1"/>
    <col min="10494" max="10494" width="6.109375" style="1" bestFit="1" customWidth="1"/>
    <col min="10495" max="10495" width="81.88671875" style="1" customWidth="1"/>
    <col min="10496" max="10496" width="15.109375" style="1" customWidth="1"/>
    <col min="10497" max="10497" width="12.5546875" style="1" bestFit="1" customWidth="1"/>
    <col min="10498" max="10498" width="14.44140625" style="1" customWidth="1"/>
    <col min="10499" max="10499" width="10.33203125" style="1" customWidth="1"/>
    <col min="10500" max="10500" width="15.5546875" style="1" customWidth="1"/>
    <col min="10501" max="10501" width="12.5546875" style="1" bestFit="1" customWidth="1"/>
    <col min="10502" max="10502" width="17.5546875" style="1" customWidth="1"/>
    <col min="10503" max="10503" width="23.109375" style="1" customWidth="1"/>
    <col min="10504" max="10504" width="15.109375" style="1" customWidth="1"/>
    <col min="10505" max="10505" width="21.6640625" style="1" customWidth="1"/>
    <col min="10506" max="10506" width="12.88671875" style="1" customWidth="1"/>
    <col min="10507" max="10507" width="7.88671875" style="1" customWidth="1"/>
    <col min="10508" max="10508" width="13.6640625" style="1" customWidth="1"/>
    <col min="10509" max="10509" width="6.44140625" style="1" customWidth="1"/>
    <col min="10510" max="10749" width="9.109375" style="1"/>
    <col min="10750" max="10750" width="6.109375" style="1" bestFit="1" customWidth="1"/>
    <col min="10751" max="10751" width="81.88671875" style="1" customWidth="1"/>
    <col min="10752" max="10752" width="15.109375" style="1" customWidth="1"/>
    <col min="10753" max="10753" width="12.5546875" style="1" bestFit="1" customWidth="1"/>
    <col min="10754" max="10754" width="14.44140625" style="1" customWidth="1"/>
    <col min="10755" max="10755" width="10.33203125" style="1" customWidth="1"/>
    <col min="10756" max="10756" width="15.5546875" style="1" customWidth="1"/>
    <col min="10757" max="10757" width="12.5546875" style="1" bestFit="1" customWidth="1"/>
    <col min="10758" max="10758" width="17.5546875" style="1" customWidth="1"/>
    <col min="10759" max="10759" width="23.109375" style="1" customWidth="1"/>
    <col min="10760" max="10760" width="15.109375" style="1" customWidth="1"/>
    <col min="10761" max="10761" width="21.6640625" style="1" customWidth="1"/>
    <col min="10762" max="10762" width="12.88671875" style="1" customWidth="1"/>
    <col min="10763" max="10763" width="7.88671875" style="1" customWidth="1"/>
    <col min="10764" max="10764" width="13.6640625" style="1" customWidth="1"/>
    <col min="10765" max="10765" width="6.44140625" style="1" customWidth="1"/>
    <col min="10766" max="11005" width="9.109375" style="1"/>
    <col min="11006" max="11006" width="6.109375" style="1" bestFit="1" customWidth="1"/>
    <col min="11007" max="11007" width="81.88671875" style="1" customWidth="1"/>
    <col min="11008" max="11008" width="15.109375" style="1" customWidth="1"/>
    <col min="11009" max="11009" width="12.5546875" style="1" bestFit="1" customWidth="1"/>
    <col min="11010" max="11010" width="14.44140625" style="1" customWidth="1"/>
    <col min="11011" max="11011" width="10.33203125" style="1" customWidth="1"/>
    <col min="11012" max="11012" width="15.5546875" style="1" customWidth="1"/>
    <col min="11013" max="11013" width="12.5546875" style="1" bestFit="1" customWidth="1"/>
    <col min="11014" max="11014" width="17.5546875" style="1" customWidth="1"/>
    <col min="11015" max="11015" width="23.109375" style="1" customWidth="1"/>
    <col min="11016" max="11016" width="15.109375" style="1" customWidth="1"/>
    <col min="11017" max="11017" width="21.6640625" style="1" customWidth="1"/>
    <col min="11018" max="11018" width="12.88671875" style="1" customWidth="1"/>
    <col min="11019" max="11019" width="7.88671875" style="1" customWidth="1"/>
    <col min="11020" max="11020" width="13.6640625" style="1" customWidth="1"/>
    <col min="11021" max="11021" width="6.44140625" style="1" customWidth="1"/>
    <col min="11022" max="11261" width="9.109375" style="1"/>
    <col min="11262" max="11262" width="6.109375" style="1" bestFit="1" customWidth="1"/>
    <col min="11263" max="11263" width="81.88671875" style="1" customWidth="1"/>
    <col min="11264" max="11264" width="15.109375" style="1" customWidth="1"/>
    <col min="11265" max="11265" width="12.5546875" style="1" bestFit="1" customWidth="1"/>
    <col min="11266" max="11266" width="14.44140625" style="1" customWidth="1"/>
    <col min="11267" max="11267" width="10.33203125" style="1" customWidth="1"/>
    <col min="11268" max="11268" width="15.5546875" style="1" customWidth="1"/>
    <col min="11269" max="11269" width="12.5546875" style="1" bestFit="1" customWidth="1"/>
    <col min="11270" max="11270" width="17.5546875" style="1" customWidth="1"/>
    <col min="11271" max="11271" width="23.109375" style="1" customWidth="1"/>
    <col min="11272" max="11272" width="15.109375" style="1" customWidth="1"/>
    <col min="11273" max="11273" width="21.6640625" style="1" customWidth="1"/>
    <col min="11274" max="11274" width="12.88671875" style="1" customWidth="1"/>
    <col min="11275" max="11275" width="7.88671875" style="1" customWidth="1"/>
    <col min="11276" max="11276" width="13.6640625" style="1" customWidth="1"/>
    <col min="11277" max="11277" width="6.44140625" style="1" customWidth="1"/>
    <col min="11278" max="11517" width="9.109375" style="1"/>
    <col min="11518" max="11518" width="6.109375" style="1" bestFit="1" customWidth="1"/>
    <col min="11519" max="11519" width="81.88671875" style="1" customWidth="1"/>
    <col min="11520" max="11520" width="15.109375" style="1" customWidth="1"/>
    <col min="11521" max="11521" width="12.5546875" style="1" bestFit="1" customWidth="1"/>
    <col min="11522" max="11522" width="14.44140625" style="1" customWidth="1"/>
    <col min="11523" max="11523" width="10.33203125" style="1" customWidth="1"/>
    <col min="11524" max="11524" width="15.5546875" style="1" customWidth="1"/>
    <col min="11525" max="11525" width="12.5546875" style="1" bestFit="1" customWidth="1"/>
    <col min="11526" max="11526" width="17.5546875" style="1" customWidth="1"/>
    <col min="11527" max="11527" width="23.109375" style="1" customWidth="1"/>
    <col min="11528" max="11528" width="15.109375" style="1" customWidth="1"/>
    <col min="11529" max="11529" width="21.6640625" style="1" customWidth="1"/>
    <col min="11530" max="11530" width="12.88671875" style="1" customWidth="1"/>
    <col min="11531" max="11531" width="7.88671875" style="1" customWidth="1"/>
    <col min="11532" max="11532" width="13.6640625" style="1" customWidth="1"/>
    <col min="11533" max="11533" width="6.44140625" style="1" customWidth="1"/>
    <col min="11534" max="11773" width="9.109375" style="1"/>
    <col min="11774" max="11774" width="6.109375" style="1" bestFit="1" customWidth="1"/>
    <col min="11775" max="11775" width="81.88671875" style="1" customWidth="1"/>
    <col min="11776" max="11776" width="15.109375" style="1" customWidth="1"/>
    <col min="11777" max="11777" width="12.5546875" style="1" bestFit="1" customWidth="1"/>
    <col min="11778" max="11778" width="14.44140625" style="1" customWidth="1"/>
    <col min="11779" max="11779" width="10.33203125" style="1" customWidth="1"/>
    <col min="11780" max="11780" width="15.5546875" style="1" customWidth="1"/>
    <col min="11781" max="11781" width="12.5546875" style="1" bestFit="1" customWidth="1"/>
    <col min="11782" max="11782" width="17.5546875" style="1" customWidth="1"/>
    <col min="11783" max="11783" width="23.109375" style="1" customWidth="1"/>
    <col min="11784" max="11784" width="15.109375" style="1" customWidth="1"/>
    <col min="11785" max="11785" width="21.6640625" style="1" customWidth="1"/>
    <col min="11786" max="11786" width="12.88671875" style="1" customWidth="1"/>
    <col min="11787" max="11787" width="7.88671875" style="1" customWidth="1"/>
    <col min="11788" max="11788" width="13.6640625" style="1" customWidth="1"/>
    <col min="11789" max="11789" width="6.44140625" style="1" customWidth="1"/>
    <col min="11790" max="12029" width="9.109375" style="1"/>
    <col min="12030" max="12030" width="6.109375" style="1" bestFit="1" customWidth="1"/>
    <col min="12031" max="12031" width="81.88671875" style="1" customWidth="1"/>
    <col min="12032" max="12032" width="15.109375" style="1" customWidth="1"/>
    <col min="12033" max="12033" width="12.5546875" style="1" bestFit="1" customWidth="1"/>
    <col min="12034" max="12034" width="14.44140625" style="1" customWidth="1"/>
    <col min="12035" max="12035" width="10.33203125" style="1" customWidth="1"/>
    <col min="12036" max="12036" width="15.5546875" style="1" customWidth="1"/>
    <col min="12037" max="12037" width="12.5546875" style="1" bestFit="1" customWidth="1"/>
    <col min="12038" max="12038" width="17.5546875" style="1" customWidth="1"/>
    <col min="12039" max="12039" width="23.109375" style="1" customWidth="1"/>
    <col min="12040" max="12040" width="15.109375" style="1" customWidth="1"/>
    <col min="12041" max="12041" width="21.6640625" style="1" customWidth="1"/>
    <col min="12042" max="12042" width="12.88671875" style="1" customWidth="1"/>
    <col min="12043" max="12043" width="7.88671875" style="1" customWidth="1"/>
    <col min="12044" max="12044" width="13.6640625" style="1" customWidth="1"/>
    <col min="12045" max="12045" width="6.44140625" style="1" customWidth="1"/>
    <col min="12046" max="12285" width="9.109375" style="1"/>
    <col min="12286" max="12286" width="6.109375" style="1" bestFit="1" customWidth="1"/>
    <col min="12287" max="12287" width="81.88671875" style="1" customWidth="1"/>
    <col min="12288" max="12288" width="15.109375" style="1" customWidth="1"/>
    <col min="12289" max="12289" width="12.5546875" style="1" bestFit="1" customWidth="1"/>
    <col min="12290" max="12290" width="14.44140625" style="1" customWidth="1"/>
    <col min="12291" max="12291" width="10.33203125" style="1" customWidth="1"/>
    <col min="12292" max="12292" width="15.5546875" style="1" customWidth="1"/>
    <col min="12293" max="12293" width="12.5546875" style="1" bestFit="1" customWidth="1"/>
    <col min="12294" max="12294" width="17.5546875" style="1" customWidth="1"/>
    <col min="12295" max="12295" width="23.109375" style="1" customWidth="1"/>
    <col min="12296" max="12296" width="15.109375" style="1" customWidth="1"/>
    <col min="12297" max="12297" width="21.6640625" style="1" customWidth="1"/>
    <col min="12298" max="12298" width="12.88671875" style="1" customWidth="1"/>
    <col min="12299" max="12299" width="7.88671875" style="1" customWidth="1"/>
    <col min="12300" max="12300" width="13.6640625" style="1" customWidth="1"/>
    <col min="12301" max="12301" width="6.44140625" style="1" customWidth="1"/>
    <col min="12302" max="12541" width="9.109375" style="1"/>
    <col min="12542" max="12542" width="6.109375" style="1" bestFit="1" customWidth="1"/>
    <col min="12543" max="12543" width="81.88671875" style="1" customWidth="1"/>
    <col min="12544" max="12544" width="15.109375" style="1" customWidth="1"/>
    <col min="12545" max="12545" width="12.5546875" style="1" bestFit="1" customWidth="1"/>
    <col min="12546" max="12546" width="14.44140625" style="1" customWidth="1"/>
    <col min="12547" max="12547" width="10.33203125" style="1" customWidth="1"/>
    <col min="12548" max="12548" width="15.5546875" style="1" customWidth="1"/>
    <col min="12549" max="12549" width="12.5546875" style="1" bestFit="1" customWidth="1"/>
    <col min="12550" max="12550" width="17.5546875" style="1" customWidth="1"/>
    <col min="12551" max="12551" width="23.109375" style="1" customWidth="1"/>
    <col min="12552" max="12552" width="15.109375" style="1" customWidth="1"/>
    <col min="12553" max="12553" width="21.6640625" style="1" customWidth="1"/>
    <col min="12554" max="12554" width="12.88671875" style="1" customWidth="1"/>
    <col min="12555" max="12555" width="7.88671875" style="1" customWidth="1"/>
    <col min="12556" max="12556" width="13.6640625" style="1" customWidth="1"/>
    <col min="12557" max="12557" width="6.44140625" style="1" customWidth="1"/>
    <col min="12558" max="12797" width="9.109375" style="1"/>
    <col min="12798" max="12798" width="6.109375" style="1" bestFit="1" customWidth="1"/>
    <col min="12799" max="12799" width="81.88671875" style="1" customWidth="1"/>
    <col min="12800" max="12800" width="15.109375" style="1" customWidth="1"/>
    <col min="12801" max="12801" width="12.5546875" style="1" bestFit="1" customWidth="1"/>
    <col min="12802" max="12802" width="14.44140625" style="1" customWidth="1"/>
    <col min="12803" max="12803" width="10.33203125" style="1" customWidth="1"/>
    <col min="12804" max="12804" width="15.5546875" style="1" customWidth="1"/>
    <col min="12805" max="12805" width="12.5546875" style="1" bestFit="1" customWidth="1"/>
    <col min="12806" max="12806" width="17.5546875" style="1" customWidth="1"/>
    <col min="12807" max="12807" width="23.109375" style="1" customWidth="1"/>
    <col min="12808" max="12808" width="15.109375" style="1" customWidth="1"/>
    <col min="12809" max="12809" width="21.6640625" style="1" customWidth="1"/>
    <col min="12810" max="12810" width="12.88671875" style="1" customWidth="1"/>
    <col min="12811" max="12811" width="7.88671875" style="1" customWidth="1"/>
    <col min="12812" max="12812" width="13.6640625" style="1" customWidth="1"/>
    <col min="12813" max="12813" width="6.44140625" style="1" customWidth="1"/>
    <col min="12814" max="13053" width="9.109375" style="1"/>
    <col min="13054" max="13054" width="6.109375" style="1" bestFit="1" customWidth="1"/>
    <col min="13055" max="13055" width="81.88671875" style="1" customWidth="1"/>
    <col min="13056" max="13056" width="15.109375" style="1" customWidth="1"/>
    <col min="13057" max="13057" width="12.5546875" style="1" bestFit="1" customWidth="1"/>
    <col min="13058" max="13058" width="14.44140625" style="1" customWidth="1"/>
    <col min="13059" max="13059" width="10.33203125" style="1" customWidth="1"/>
    <col min="13060" max="13060" width="15.5546875" style="1" customWidth="1"/>
    <col min="13061" max="13061" width="12.5546875" style="1" bestFit="1" customWidth="1"/>
    <col min="13062" max="13062" width="17.5546875" style="1" customWidth="1"/>
    <col min="13063" max="13063" width="23.109375" style="1" customWidth="1"/>
    <col min="13064" max="13064" width="15.109375" style="1" customWidth="1"/>
    <col min="13065" max="13065" width="21.6640625" style="1" customWidth="1"/>
    <col min="13066" max="13066" width="12.88671875" style="1" customWidth="1"/>
    <col min="13067" max="13067" width="7.88671875" style="1" customWidth="1"/>
    <col min="13068" max="13068" width="13.6640625" style="1" customWidth="1"/>
    <col min="13069" max="13069" width="6.44140625" style="1" customWidth="1"/>
    <col min="13070" max="13309" width="9.109375" style="1"/>
    <col min="13310" max="13310" width="6.109375" style="1" bestFit="1" customWidth="1"/>
    <col min="13311" max="13311" width="81.88671875" style="1" customWidth="1"/>
    <col min="13312" max="13312" width="15.109375" style="1" customWidth="1"/>
    <col min="13313" max="13313" width="12.5546875" style="1" bestFit="1" customWidth="1"/>
    <col min="13314" max="13314" width="14.44140625" style="1" customWidth="1"/>
    <col min="13315" max="13315" width="10.33203125" style="1" customWidth="1"/>
    <col min="13316" max="13316" width="15.5546875" style="1" customWidth="1"/>
    <col min="13317" max="13317" width="12.5546875" style="1" bestFit="1" customWidth="1"/>
    <col min="13318" max="13318" width="17.5546875" style="1" customWidth="1"/>
    <col min="13319" max="13319" width="23.109375" style="1" customWidth="1"/>
    <col min="13320" max="13320" width="15.109375" style="1" customWidth="1"/>
    <col min="13321" max="13321" width="21.6640625" style="1" customWidth="1"/>
    <col min="13322" max="13322" width="12.88671875" style="1" customWidth="1"/>
    <col min="13323" max="13323" width="7.88671875" style="1" customWidth="1"/>
    <col min="13324" max="13324" width="13.6640625" style="1" customWidth="1"/>
    <col min="13325" max="13325" width="6.44140625" style="1" customWidth="1"/>
    <col min="13326" max="13565" width="9.109375" style="1"/>
    <col min="13566" max="13566" width="6.109375" style="1" bestFit="1" customWidth="1"/>
    <col min="13567" max="13567" width="81.88671875" style="1" customWidth="1"/>
    <col min="13568" max="13568" width="15.109375" style="1" customWidth="1"/>
    <col min="13569" max="13569" width="12.5546875" style="1" bestFit="1" customWidth="1"/>
    <col min="13570" max="13570" width="14.44140625" style="1" customWidth="1"/>
    <col min="13571" max="13571" width="10.33203125" style="1" customWidth="1"/>
    <col min="13572" max="13572" width="15.5546875" style="1" customWidth="1"/>
    <col min="13573" max="13573" width="12.5546875" style="1" bestFit="1" customWidth="1"/>
    <col min="13574" max="13574" width="17.5546875" style="1" customWidth="1"/>
    <col min="13575" max="13575" width="23.109375" style="1" customWidth="1"/>
    <col min="13576" max="13576" width="15.109375" style="1" customWidth="1"/>
    <col min="13577" max="13577" width="21.6640625" style="1" customWidth="1"/>
    <col min="13578" max="13578" width="12.88671875" style="1" customWidth="1"/>
    <col min="13579" max="13579" width="7.88671875" style="1" customWidth="1"/>
    <col min="13580" max="13580" width="13.6640625" style="1" customWidth="1"/>
    <col min="13581" max="13581" width="6.44140625" style="1" customWidth="1"/>
    <col min="13582" max="13821" width="9.109375" style="1"/>
    <col min="13822" max="13822" width="6.109375" style="1" bestFit="1" customWidth="1"/>
    <col min="13823" max="13823" width="81.88671875" style="1" customWidth="1"/>
    <col min="13824" max="13824" width="15.109375" style="1" customWidth="1"/>
    <col min="13825" max="13825" width="12.5546875" style="1" bestFit="1" customWidth="1"/>
    <col min="13826" max="13826" width="14.44140625" style="1" customWidth="1"/>
    <col min="13827" max="13827" width="10.33203125" style="1" customWidth="1"/>
    <col min="13828" max="13828" width="15.5546875" style="1" customWidth="1"/>
    <col min="13829" max="13829" width="12.5546875" style="1" bestFit="1" customWidth="1"/>
    <col min="13830" max="13830" width="17.5546875" style="1" customWidth="1"/>
    <col min="13831" max="13831" width="23.109375" style="1" customWidth="1"/>
    <col min="13832" max="13832" width="15.109375" style="1" customWidth="1"/>
    <col min="13833" max="13833" width="21.6640625" style="1" customWidth="1"/>
    <col min="13834" max="13834" width="12.88671875" style="1" customWidth="1"/>
    <col min="13835" max="13835" width="7.88671875" style="1" customWidth="1"/>
    <col min="13836" max="13836" width="13.6640625" style="1" customWidth="1"/>
    <col min="13837" max="13837" width="6.44140625" style="1" customWidth="1"/>
    <col min="13838" max="14077" width="9.109375" style="1"/>
    <col min="14078" max="14078" width="6.109375" style="1" bestFit="1" customWidth="1"/>
    <col min="14079" max="14079" width="81.88671875" style="1" customWidth="1"/>
    <col min="14080" max="14080" width="15.109375" style="1" customWidth="1"/>
    <col min="14081" max="14081" width="12.5546875" style="1" bestFit="1" customWidth="1"/>
    <col min="14082" max="14082" width="14.44140625" style="1" customWidth="1"/>
    <col min="14083" max="14083" width="10.33203125" style="1" customWidth="1"/>
    <col min="14084" max="14084" width="15.5546875" style="1" customWidth="1"/>
    <col min="14085" max="14085" width="12.5546875" style="1" bestFit="1" customWidth="1"/>
    <col min="14086" max="14086" width="17.5546875" style="1" customWidth="1"/>
    <col min="14087" max="14087" width="23.109375" style="1" customWidth="1"/>
    <col min="14088" max="14088" width="15.109375" style="1" customWidth="1"/>
    <col min="14089" max="14089" width="21.6640625" style="1" customWidth="1"/>
    <col min="14090" max="14090" width="12.88671875" style="1" customWidth="1"/>
    <col min="14091" max="14091" width="7.88671875" style="1" customWidth="1"/>
    <col min="14092" max="14092" width="13.6640625" style="1" customWidth="1"/>
    <col min="14093" max="14093" width="6.44140625" style="1" customWidth="1"/>
    <col min="14094" max="14333" width="9.109375" style="1"/>
    <col min="14334" max="14334" width="6.109375" style="1" bestFit="1" customWidth="1"/>
    <col min="14335" max="14335" width="81.88671875" style="1" customWidth="1"/>
    <col min="14336" max="14336" width="15.109375" style="1" customWidth="1"/>
    <col min="14337" max="14337" width="12.5546875" style="1" bestFit="1" customWidth="1"/>
    <col min="14338" max="14338" width="14.44140625" style="1" customWidth="1"/>
    <col min="14339" max="14339" width="10.33203125" style="1" customWidth="1"/>
    <col min="14340" max="14340" width="15.5546875" style="1" customWidth="1"/>
    <col min="14341" max="14341" width="12.5546875" style="1" bestFit="1" customWidth="1"/>
    <col min="14342" max="14342" width="17.5546875" style="1" customWidth="1"/>
    <col min="14343" max="14343" width="23.109375" style="1" customWidth="1"/>
    <col min="14344" max="14344" width="15.109375" style="1" customWidth="1"/>
    <col min="14345" max="14345" width="21.6640625" style="1" customWidth="1"/>
    <col min="14346" max="14346" width="12.88671875" style="1" customWidth="1"/>
    <col min="14347" max="14347" width="7.88671875" style="1" customWidth="1"/>
    <col min="14348" max="14348" width="13.6640625" style="1" customWidth="1"/>
    <col min="14349" max="14349" width="6.44140625" style="1" customWidth="1"/>
    <col min="14350" max="14589" width="9.109375" style="1"/>
    <col min="14590" max="14590" width="6.109375" style="1" bestFit="1" customWidth="1"/>
    <col min="14591" max="14591" width="81.88671875" style="1" customWidth="1"/>
    <col min="14592" max="14592" width="15.109375" style="1" customWidth="1"/>
    <col min="14593" max="14593" width="12.5546875" style="1" bestFit="1" customWidth="1"/>
    <col min="14594" max="14594" width="14.44140625" style="1" customWidth="1"/>
    <col min="14595" max="14595" width="10.33203125" style="1" customWidth="1"/>
    <col min="14596" max="14596" width="15.5546875" style="1" customWidth="1"/>
    <col min="14597" max="14597" width="12.5546875" style="1" bestFit="1" customWidth="1"/>
    <col min="14598" max="14598" width="17.5546875" style="1" customWidth="1"/>
    <col min="14599" max="14599" width="23.109375" style="1" customWidth="1"/>
    <col min="14600" max="14600" width="15.109375" style="1" customWidth="1"/>
    <col min="14601" max="14601" width="21.6640625" style="1" customWidth="1"/>
    <col min="14602" max="14602" width="12.88671875" style="1" customWidth="1"/>
    <col min="14603" max="14603" width="7.88671875" style="1" customWidth="1"/>
    <col min="14604" max="14604" width="13.6640625" style="1" customWidth="1"/>
    <col min="14605" max="14605" width="6.44140625" style="1" customWidth="1"/>
    <col min="14606" max="14845" width="9.109375" style="1"/>
    <col min="14846" max="14846" width="6.109375" style="1" bestFit="1" customWidth="1"/>
    <col min="14847" max="14847" width="81.88671875" style="1" customWidth="1"/>
    <col min="14848" max="14848" width="15.109375" style="1" customWidth="1"/>
    <col min="14849" max="14849" width="12.5546875" style="1" bestFit="1" customWidth="1"/>
    <col min="14850" max="14850" width="14.44140625" style="1" customWidth="1"/>
    <col min="14851" max="14851" width="10.33203125" style="1" customWidth="1"/>
    <col min="14852" max="14852" width="15.5546875" style="1" customWidth="1"/>
    <col min="14853" max="14853" width="12.5546875" style="1" bestFit="1" customWidth="1"/>
    <col min="14854" max="14854" width="17.5546875" style="1" customWidth="1"/>
    <col min="14855" max="14855" width="23.109375" style="1" customWidth="1"/>
    <col min="14856" max="14856" width="15.109375" style="1" customWidth="1"/>
    <col min="14857" max="14857" width="21.6640625" style="1" customWidth="1"/>
    <col min="14858" max="14858" width="12.88671875" style="1" customWidth="1"/>
    <col min="14859" max="14859" width="7.88671875" style="1" customWidth="1"/>
    <col min="14860" max="14860" width="13.6640625" style="1" customWidth="1"/>
    <col min="14861" max="14861" width="6.44140625" style="1" customWidth="1"/>
    <col min="14862" max="15101" width="9.109375" style="1"/>
    <col min="15102" max="15102" width="6.109375" style="1" bestFit="1" customWidth="1"/>
    <col min="15103" max="15103" width="81.88671875" style="1" customWidth="1"/>
    <col min="15104" max="15104" width="15.109375" style="1" customWidth="1"/>
    <col min="15105" max="15105" width="12.5546875" style="1" bestFit="1" customWidth="1"/>
    <col min="15106" max="15106" width="14.44140625" style="1" customWidth="1"/>
    <col min="15107" max="15107" width="10.33203125" style="1" customWidth="1"/>
    <col min="15108" max="15108" width="15.5546875" style="1" customWidth="1"/>
    <col min="15109" max="15109" width="12.5546875" style="1" bestFit="1" customWidth="1"/>
    <col min="15110" max="15110" width="17.5546875" style="1" customWidth="1"/>
    <col min="15111" max="15111" width="23.109375" style="1" customWidth="1"/>
    <col min="15112" max="15112" width="15.109375" style="1" customWidth="1"/>
    <col min="15113" max="15113" width="21.6640625" style="1" customWidth="1"/>
    <col min="15114" max="15114" width="12.88671875" style="1" customWidth="1"/>
    <col min="15115" max="15115" width="7.88671875" style="1" customWidth="1"/>
    <col min="15116" max="15116" width="13.6640625" style="1" customWidth="1"/>
    <col min="15117" max="15117" width="6.44140625" style="1" customWidth="1"/>
    <col min="15118" max="15357" width="9.109375" style="1"/>
    <col min="15358" max="15358" width="6.109375" style="1" bestFit="1" customWidth="1"/>
    <col min="15359" max="15359" width="81.88671875" style="1" customWidth="1"/>
    <col min="15360" max="15360" width="15.109375" style="1" customWidth="1"/>
    <col min="15361" max="15361" width="12.5546875" style="1" bestFit="1" customWidth="1"/>
    <col min="15362" max="15362" width="14.44140625" style="1" customWidth="1"/>
    <col min="15363" max="15363" width="10.33203125" style="1" customWidth="1"/>
    <col min="15364" max="15364" width="15.5546875" style="1" customWidth="1"/>
    <col min="15365" max="15365" width="12.5546875" style="1" bestFit="1" customWidth="1"/>
    <col min="15366" max="15366" width="17.5546875" style="1" customWidth="1"/>
    <col min="15367" max="15367" width="23.109375" style="1" customWidth="1"/>
    <col min="15368" max="15368" width="15.109375" style="1" customWidth="1"/>
    <col min="15369" max="15369" width="21.6640625" style="1" customWidth="1"/>
    <col min="15370" max="15370" width="12.88671875" style="1" customWidth="1"/>
    <col min="15371" max="15371" width="7.88671875" style="1" customWidth="1"/>
    <col min="15372" max="15372" width="13.6640625" style="1" customWidth="1"/>
    <col min="15373" max="15373" width="6.44140625" style="1" customWidth="1"/>
    <col min="15374" max="15613" width="9.109375" style="1"/>
    <col min="15614" max="15614" width="6.109375" style="1" bestFit="1" customWidth="1"/>
    <col min="15615" max="15615" width="81.88671875" style="1" customWidth="1"/>
    <col min="15616" max="15616" width="15.109375" style="1" customWidth="1"/>
    <col min="15617" max="15617" width="12.5546875" style="1" bestFit="1" customWidth="1"/>
    <col min="15618" max="15618" width="14.44140625" style="1" customWidth="1"/>
    <col min="15619" max="15619" width="10.33203125" style="1" customWidth="1"/>
    <col min="15620" max="15620" width="15.5546875" style="1" customWidth="1"/>
    <col min="15621" max="15621" width="12.5546875" style="1" bestFit="1" customWidth="1"/>
    <col min="15622" max="15622" width="17.5546875" style="1" customWidth="1"/>
    <col min="15623" max="15623" width="23.109375" style="1" customWidth="1"/>
    <col min="15624" max="15624" width="15.109375" style="1" customWidth="1"/>
    <col min="15625" max="15625" width="21.6640625" style="1" customWidth="1"/>
    <col min="15626" max="15626" width="12.88671875" style="1" customWidth="1"/>
    <col min="15627" max="15627" width="7.88671875" style="1" customWidth="1"/>
    <col min="15628" max="15628" width="13.6640625" style="1" customWidth="1"/>
    <col min="15629" max="15629" width="6.44140625" style="1" customWidth="1"/>
    <col min="15630" max="15869" width="9.109375" style="1"/>
    <col min="15870" max="15870" width="6.109375" style="1" bestFit="1" customWidth="1"/>
    <col min="15871" max="15871" width="81.88671875" style="1" customWidth="1"/>
    <col min="15872" max="15872" width="15.109375" style="1" customWidth="1"/>
    <col min="15873" max="15873" width="12.5546875" style="1" bestFit="1" customWidth="1"/>
    <col min="15874" max="15874" width="14.44140625" style="1" customWidth="1"/>
    <col min="15875" max="15875" width="10.33203125" style="1" customWidth="1"/>
    <col min="15876" max="15876" width="15.5546875" style="1" customWidth="1"/>
    <col min="15877" max="15877" width="12.5546875" style="1" bestFit="1" customWidth="1"/>
    <col min="15878" max="15878" width="17.5546875" style="1" customWidth="1"/>
    <col min="15879" max="15879" width="23.109375" style="1" customWidth="1"/>
    <col min="15880" max="15880" width="15.109375" style="1" customWidth="1"/>
    <col min="15881" max="15881" width="21.6640625" style="1" customWidth="1"/>
    <col min="15882" max="15882" width="12.88671875" style="1" customWidth="1"/>
    <col min="15883" max="15883" width="7.88671875" style="1" customWidth="1"/>
    <col min="15884" max="15884" width="13.6640625" style="1" customWidth="1"/>
    <col min="15885" max="15885" width="6.44140625" style="1" customWidth="1"/>
    <col min="15886" max="16125" width="9.109375" style="1"/>
    <col min="16126" max="16126" width="6.109375" style="1" bestFit="1" customWidth="1"/>
    <col min="16127" max="16127" width="81.88671875" style="1" customWidth="1"/>
    <col min="16128" max="16128" width="15.109375" style="1" customWidth="1"/>
    <col min="16129" max="16129" width="12.5546875" style="1" bestFit="1" customWidth="1"/>
    <col min="16130" max="16130" width="14.44140625" style="1" customWidth="1"/>
    <col min="16131" max="16131" width="10.33203125" style="1" customWidth="1"/>
    <col min="16132" max="16132" width="15.5546875" style="1" customWidth="1"/>
    <col min="16133" max="16133" width="12.5546875" style="1" bestFit="1" customWidth="1"/>
    <col min="16134" max="16134" width="17.5546875" style="1" customWidth="1"/>
    <col min="16135" max="16135" width="23.109375" style="1" customWidth="1"/>
    <col min="16136" max="16136" width="15.109375" style="1" customWidth="1"/>
    <col min="16137" max="16137" width="21.6640625" style="1" customWidth="1"/>
    <col min="16138" max="16138" width="12.88671875" style="1" customWidth="1"/>
    <col min="16139" max="16139" width="7.88671875" style="1" customWidth="1"/>
    <col min="16140" max="16140" width="13.6640625" style="1" customWidth="1"/>
    <col min="16141" max="16141" width="6.44140625" style="1" customWidth="1"/>
    <col min="16142" max="16384" width="9.109375" style="1"/>
  </cols>
  <sheetData>
    <row r="1" spans="1:13" ht="15.6" x14ac:dyDescent="0.3">
      <c r="G1" s="200" t="s">
        <v>369</v>
      </c>
      <c r="H1" s="200"/>
      <c r="I1" s="200"/>
      <c r="J1" s="200"/>
    </row>
    <row r="2" spans="1:13" ht="15.6" x14ac:dyDescent="0.3">
      <c r="G2" s="200" t="s">
        <v>370</v>
      </c>
      <c r="H2" s="200"/>
      <c r="I2" s="200"/>
      <c r="J2" s="200"/>
    </row>
    <row r="3" spans="1:13" ht="16.8" x14ac:dyDescent="0.3">
      <c r="G3" s="197"/>
      <c r="H3" s="201" t="s">
        <v>372</v>
      </c>
      <c r="I3" s="201"/>
      <c r="J3" s="201"/>
    </row>
    <row r="6" spans="1:13" x14ac:dyDescent="0.3">
      <c r="A6" s="224" t="s">
        <v>182</v>
      </c>
      <c r="B6" s="224"/>
      <c r="C6" s="224"/>
      <c r="D6" s="224"/>
      <c r="E6" s="224"/>
      <c r="F6" s="224"/>
      <c r="G6" s="224"/>
      <c r="H6" s="224"/>
      <c r="I6" s="224"/>
      <c r="J6" s="224"/>
    </row>
    <row r="7" spans="1:13" x14ac:dyDescent="0.3">
      <c r="A7" s="224" t="s">
        <v>183</v>
      </c>
      <c r="B7" s="224"/>
      <c r="C7" s="224"/>
      <c r="D7" s="224"/>
      <c r="E7" s="224"/>
      <c r="F7" s="224"/>
      <c r="G7" s="224"/>
      <c r="H7" s="224"/>
      <c r="I7" s="224"/>
      <c r="J7" s="224"/>
    </row>
    <row r="8" spans="1:13" x14ac:dyDescent="0.3">
      <c r="A8" s="220" t="s">
        <v>184</v>
      </c>
      <c r="B8" s="221"/>
      <c r="C8" s="221"/>
      <c r="D8" s="221"/>
      <c r="E8" s="221"/>
      <c r="F8" s="221"/>
      <c r="G8" s="221"/>
      <c r="H8" s="221"/>
      <c r="I8" s="221"/>
      <c r="J8" s="221"/>
    </row>
    <row r="9" spans="1:13" x14ac:dyDescent="0.3">
      <c r="A9" s="222" t="s">
        <v>185</v>
      </c>
      <c r="B9" s="222"/>
      <c r="C9" s="222"/>
      <c r="D9" s="222"/>
      <c r="E9" s="222"/>
      <c r="F9" s="222"/>
      <c r="G9" s="222"/>
      <c r="H9" s="222"/>
      <c r="I9" s="222"/>
      <c r="J9" s="222"/>
    </row>
    <row r="10" spans="1:13" ht="51" x14ac:dyDescent="0.3">
      <c r="A10" s="37" t="s">
        <v>186</v>
      </c>
      <c r="B10" s="37" t="s">
        <v>187</v>
      </c>
      <c r="C10" s="38" t="s">
        <v>219</v>
      </c>
      <c r="D10" s="38" t="s">
        <v>188</v>
      </c>
      <c r="E10" s="38" t="s">
        <v>189</v>
      </c>
      <c r="F10" s="38" t="s">
        <v>190</v>
      </c>
      <c r="G10" s="38" t="s">
        <v>191</v>
      </c>
      <c r="H10" s="38" t="s">
        <v>192</v>
      </c>
      <c r="I10" s="38" t="s">
        <v>193</v>
      </c>
      <c r="J10" s="37" t="s">
        <v>194</v>
      </c>
    </row>
    <row r="11" spans="1:13" s="41" customFormat="1" ht="11.25" customHeight="1" x14ac:dyDescent="0.3">
      <c r="A11" s="40">
        <v>1</v>
      </c>
      <c r="B11" s="40">
        <v>2</v>
      </c>
      <c r="C11" s="40">
        <v>3</v>
      </c>
      <c r="D11" s="40">
        <v>4</v>
      </c>
      <c r="E11" s="40" t="s">
        <v>195</v>
      </c>
      <c r="F11" s="40" t="s">
        <v>196</v>
      </c>
      <c r="G11" s="40">
        <v>7</v>
      </c>
      <c r="H11" s="40">
        <v>8</v>
      </c>
      <c r="I11" s="40">
        <v>9</v>
      </c>
      <c r="J11" s="40" t="s">
        <v>197</v>
      </c>
    </row>
    <row r="12" spans="1:13" s="47" customFormat="1" ht="13.2" x14ac:dyDescent="0.3">
      <c r="A12" s="223" t="s">
        <v>198</v>
      </c>
      <c r="B12" s="223"/>
      <c r="C12" s="42">
        <f>C13+C14</f>
        <v>126000000</v>
      </c>
      <c r="D12" s="42">
        <f>D13+D14</f>
        <v>1260881</v>
      </c>
      <c r="E12" s="42">
        <f>C12-D12</f>
        <v>124739119</v>
      </c>
      <c r="F12" s="43">
        <v>0.01</v>
      </c>
      <c r="G12" s="42">
        <f>G13+G14</f>
        <v>2093570</v>
      </c>
      <c r="H12" s="42">
        <f>H13+H14</f>
        <v>0</v>
      </c>
      <c r="I12" s="42">
        <f>I13+I14</f>
        <v>0</v>
      </c>
      <c r="J12" s="42">
        <f>J13+J14</f>
        <v>122645549</v>
      </c>
      <c r="K12" s="44"/>
      <c r="L12" s="45"/>
      <c r="M12" s="46"/>
    </row>
    <row r="13" spans="1:13" ht="77.25" customHeight="1" x14ac:dyDescent="0.3">
      <c r="A13" s="37" t="s">
        <v>199</v>
      </c>
      <c r="B13" s="48" t="s">
        <v>200</v>
      </c>
      <c r="C13" s="49">
        <v>116000000</v>
      </c>
      <c r="D13" s="49">
        <f>'[1]Приложение 3'!I12</f>
        <v>0</v>
      </c>
      <c r="E13" s="49">
        <f>C13-D13</f>
        <v>116000000</v>
      </c>
      <c r="F13" s="49">
        <f>D13/C13</f>
        <v>0</v>
      </c>
      <c r="G13" s="49">
        <f>'[1]Приложение 3'!F12-'[1]Приложение 3'!I12</f>
        <v>2079160</v>
      </c>
      <c r="H13" s="50">
        <v>0</v>
      </c>
      <c r="I13" s="50">
        <v>0</v>
      </c>
      <c r="J13" s="50">
        <f>E13-G13-H13-I13</f>
        <v>113920840</v>
      </c>
      <c r="K13" s="39"/>
      <c r="L13" s="39"/>
      <c r="M13" s="39"/>
    </row>
    <row r="14" spans="1:13" ht="49.5" customHeight="1" x14ac:dyDescent="0.3">
      <c r="A14" s="37" t="s">
        <v>201</v>
      </c>
      <c r="B14" s="51" t="s">
        <v>202</v>
      </c>
      <c r="C14" s="49">
        <v>10000000</v>
      </c>
      <c r="D14" s="49">
        <f>'[1]Приложение 3'!I48</f>
        <v>1260881</v>
      </c>
      <c r="E14" s="49">
        <f>C14-D14</f>
        <v>8739119</v>
      </c>
      <c r="F14" s="52">
        <v>0.13</v>
      </c>
      <c r="G14" s="49">
        <f>G16+G17+G18+G19+G20+G21+G22</f>
        <v>14410</v>
      </c>
      <c r="H14" s="49">
        <f>H16+H17+H18+H19+H20+H21+H22</f>
        <v>0</v>
      </c>
      <c r="I14" s="50">
        <f>I16+I17+I18+I19+I20+I21+I22</f>
        <v>0</v>
      </c>
      <c r="J14" s="50">
        <f>E14-G14-H14-I14</f>
        <v>8724709</v>
      </c>
    </row>
    <row r="15" spans="1:13" hidden="1" x14ac:dyDescent="0.3">
      <c r="A15" s="53"/>
      <c r="B15" s="54"/>
      <c r="C15" s="55">
        <f>C16+C17+C18+C19+C20</f>
        <v>1390233</v>
      </c>
      <c r="D15" s="55">
        <f>D16+D17+D18+D19+D20</f>
        <v>1260881</v>
      </c>
      <c r="E15" s="49">
        <f>C15-D15</f>
        <v>129352</v>
      </c>
      <c r="F15" s="55">
        <f>D15/C15</f>
        <v>0.9069566036772253</v>
      </c>
      <c r="G15" s="56">
        <f>G16+G17+G18+G19+G20</f>
        <v>14410</v>
      </c>
      <c r="H15" s="57">
        <f>H16+H17+H18+H19+H20</f>
        <v>0</v>
      </c>
      <c r="I15" s="57">
        <f>I16+I17+I18+I19+I20</f>
        <v>0</v>
      </c>
      <c r="J15" s="57"/>
    </row>
    <row r="16" spans="1:13" ht="58.5" customHeight="1" x14ac:dyDescent="0.3">
      <c r="A16" s="37" t="s">
        <v>203</v>
      </c>
      <c r="B16" s="58" t="s">
        <v>204</v>
      </c>
      <c r="C16" s="59">
        <f>'[1]Приложение 3'!F51</f>
        <v>0</v>
      </c>
      <c r="D16" s="59">
        <f>'[1]Приложение 3'!I51</f>
        <v>0</v>
      </c>
      <c r="E16" s="55"/>
      <c r="F16" s="55"/>
      <c r="G16" s="49">
        <f>'[1]Приложение 3'!F51-'[1]Приложение 3'!I51</f>
        <v>0</v>
      </c>
      <c r="H16" s="49"/>
      <c r="I16" s="50"/>
      <c r="J16" s="50"/>
    </row>
    <row r="17" spans="1:10" ht="81" customHeight="1" x14ac:dyDescent="0.3">
      <c r="A17" s="37" t="s">
        <v>205</v>
      </c>
      <c r="B17" s="58" t="s">
        <v>206</v>
      </c>
      <c r="C17" s="59">
        <f>'[1]Приложение 3'!F61</f>
        <v>70770</v>
      </c>
      <c r="D17" s="59">
        <f>'[1]Приложение 3'!I61</f>
        <v>56360</v>
      </c>
      <c r="E17" s="55"/>
      <c r="F17" s="55"/>
      <c r="G17" s="49">
        <f>'[1]Приложение 3'!F61-'[1]Приложение 3'!I61</f>
        <v>14410</v>
      </c>
      <c r="H17" s="50"/>
      <c r="I17" s="50"/>
      <c r="J17" s="50"/>
    </row>
    <row r="18" spans="1:10" ht="24" customHeight="1" x14ac:dyDescent="0.3">
      <c r="A18" s="37" t="s">
        <v>207</v>
      </c>
      <c r="B18" s="60" t="s">
        <v>208</v>
      </c>
      <c r="C18" s="59">
        <f>'[1]Приложение 3'!F86</f>
        <v>1147050</v>
      </c>
      <c r="D18" s="59">
        <f>'[1]Приложение 3'!I86</f>
        <v>1147050</v>
      </c>
      <c r="E18" s="55"/>
      <c r="F18" s="55"/>
      <c r="G18" s="49">
        <f>'[1]Приложение 3'!F86-'[1]Приложение 3'!I86</f>
        <v>0</v>
      </c>
      <c r="H18" s="50">
        <v>0</v>
      </c>
      <c r="I18" s="50"/>
      <c r="J18" s="50"/>
    </row>
    <row r="19" spans="1:10" ht="42.75" customHeight="1" x14ac:dyDescent="0.3">
      <c r="A19" s="37" t="s">
        <v>209</v>
      </c>
      <c r="B19" s="60" t="s">
        <v>210</v>
      </c>
      <c r="C19" s="59">
        <v>114942</v>
      </c>
      <c r="D19" s="59">
        <f>'[1]Приложение 3'!I99</f>
        <v>57471</v>
      </c>
      <c r="E19" s="55"/>
      <c r="F19" s="55"/>
      <c r="G19" s="49">
        <f>'[1]Приложение 3'!F99-'[1]Приложение 3'!I99</f>
        <v>0</v>
      </c>
      <c r="H19" s="50"/>
      <c r="I19" s="50"/>
      <c r="J19" s="50"/>
    </row>
    <row r="20" spans="1:10" x14ac:dyDescent="0.3">
      <c r="A20" s="37" t="s">
        <v>211</v>
      </c>
      <c r="B20" s="60" t="s">
        <v>212</v>
      </c>
      <c r="C20" s="59">
        <f>'[1]Приложение 3'!F99</f>
        <v>57471</v>
      </c>
      <c r="D20" s="49"/>
      <c r="E20" s="55"/>
      <c r="F20" s="55"/>
      <c r="G20" s="50"/>
      <c r="H20" s="50"/>
      <c r="I20" s="50"/>
      <c r="J20" s="50"/>
    </row>
    <row r="21" spans="1:10" ht="33" customHeight="1" x14ac:dyDescent="0.3">
      <c r="A21" s="37" t="s">
        <v>213</v>
      </c>
      <c r="B21" s="60" t="s">
        <v>214</v>
      </c>
      <c r="C21" s="59">
        <f>[2]АНАЛИЗ!F115</f>
        <v>0</v>
      </c>
      <c r="D21" s="49"/>
      <c r="E21" s="55"/>
      <c r="F21" s="55"/>
      <c r="G21" s="50"/>
      <c r="H21" s="50"/>
      <c r="I21" s="50"/>
      <c r="J21" s="50"/>
    </row>
    <row r="22" spans="1:10" ht="68.25" customHeight="1" x14ac:dyDescent="0.3">
      <c r="A22" s="37" t="s">
        <v>215</v>
      </c>
      <c r="B22" s="61" t="s">
        <v>216</v>
      </c>
      <c r="C22" s="59">
        <f>[2]АНАЛИЗ!F118</f>
        <v>0</v>
      </c>
      <c r="D22" s="49"/>
      <c r="E22" s="55"/>
      <c r="F22" s="55"/>
      <c r="G22" s="50"/>
      <c r="H22" s="50"/>
      <c r="I22" s="50"/>
      <c r="J22" s="50"/>
    </row>
    <row r="23" spans="1:10" ht="36" customHeight="1" x14ac:dyDescent="0.3">
      <c r="A23" s="37" t="s">
        <v>217</v>
      </c>
      <c r="B23" s="62" t="s">
        <v>218</v>
      </c>
      <c r="C23" s="59"/>
      <c r="D23" s="49"/>
      <c r="E23" s="55"/>
      <c r="F23" s="55"/>
      <c r="G23" s="50"/>
      <c r="H23" s="50"/>
      <c r="I23" s="50"/>
      <c r="J23" s="50"/>
    </row>
  </sheetData>
  <customSheetViews>
    <customSheetView guid="{A4D09F0F-4C69-4056-BD3D-99C01656B021}" showPageBreaks="1" hiddenRows="1" view="pageBreakPreview">
      <pane xSplit="2" ySplit="6" topLeftCell="C7" activePane="bottomRight" state="frozen"/>
      <selection pane="bottomRight" activeCell="C6" sqref="C6"/>
      <pageMargins left="0.17" right="0.19" top="0.36" bottom="0.24" header="0.31496062992125984" footer="0.18"/>
      <pageSetup paperSize="9" scale="69" orientation="landscape" horizontalDpi="4294967293" r:id="rId1"/>
    </customSheetView>
    <customSheetView guid="{6943B490-3070-4625-8DEE-85B509FE6D1B}" showPageBreaks="1" hiddenRows="1" view="pageBreakPreview">
      <pane xSplit="2" ySplit="7" topLeftCell="C8" activePane="bottomRight" state="frozen"/>
      <selection pane="bottomRight" activeCell="FM1" sqref="FM1:GF1"/>
      <pageMargins left="0.17" right="0.19" top="0.36" bottom="0.24" header="0.31496062992125984" footer="0.18"/>
      <pageSetup paperSize="9" scale="68" orientation="landscape" horizontalDpi="4294967293" r:id="rId2"/>
    </customSheetView>
  </customSheetViews>
  <mergeCells count="8">
    <mergeCell ref="A8:J8"/>
    <mergeCell ref="A9:J9"/>
    <mergeCell ref="A12:B12"/>
    <mergeCell ref="G1:J1"/>
    <mergeCell ref="G2:J2"/>
    <mergeCell ref="H3:J3"/>
    <mergeCell ref="A6:J6"/>
    <mergeCell ref="A7:J7"/>
  </mergeCells>
  <pageMargins left="0.17" right="0.19" top="0.36" bottom="0.24" header="0.31496062992125984" footer="0.18"/>
  <pageSetup paperSize="9" scale="68" orientation="landscape" horizontalDpi="4294967293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2016-04-27T08:56:52Z</cp:lastPrinted>
  <dcterms:created xsi:type="dcterms:W3CDTF">2016-04-27T02:46:00Z</dcterms:created>
  <dcterms:modified xsi:type="dcterms:W3CDTF">2016-05-04T03:38:14Z</dcterms:modified>
</cp:coreProperties>
</file>